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90\Biuro public\Projekty\Kino Tęcza Warszawa\2024 04 19  - kosztorys i przedmiary poprawki\Edytowalne\"/>
    </mc:Choice>
  </mc:AlternateContent>
  <xr:revisionPtr revIDLastSave="0" documentId="13_ncr:1_{5ED8C141-B9AD-44E6-BAB4-0728E56901A0}" xr6:coauthVersionLast="47" xr6:coauthVersionMax="47" xr10:uidLastSave="{00000000-0000-0000-0000-000000000000}"/>
  <bookViews>
    <workbookView xWindow="-120" yWindow="-120" windowWidth="29040" windowHeight="15720" xr2:uid="{4813F50D-A29F-46DD-B00B-07144B0966E8}"/>
  </bookViews>
  <sheets>
    <sheet name="Kinotechnik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1" l="1"/>
  <c r="B153" i="1"/>
  <c r="B152" i="1"/>
  <c r="B151" i="1"/>
  <c r="G16" i="1" l="1"/>
  <c r="G17" i="1"/>
  <c r="G18" i="1"/>
  <c r="G19" i="1"/>
  <c r="G15" i="1" l="1"/>
  <c r="G14" i="1" l="1"/>
  <c r="G10" i="1" l="1"/>
  <c r="G11" i="1"/>
  <c r="G12" i="1"/>
  <c r="G13" i="1"/>
  <c r="G9" i="1"/>
  <c r="G145" i="1" l="1"/>
  <c r="G144" i="1"/>
  <c r="G143" i="1"/>
  <c r="G142" i="1"/>
  <c r="G141" i="1"/>
  <c r="G130" i="1"/>
  <c r="G129" i="1"/>
  <c r="G128" i="1"/>
  <c r="G127" i="1"/>
  <c r="G126" i="1"/>
  <c r="G133" i="1"/>
  <c r="G60" i="1"/>
  <c r="G61" i="1"/>
  <c r="G105" i="1"/>
  <c r="G106" i="1"/>
  <c r="G107" i="1"/>
  <c r="G100" i="1"/>
  <c r="G101" i="1"/>
  <c r="G102" i="1"/>
  <c r="G103" i="1"/>
  <c r="G104" i="1"/>
  <c r="G98" i="1" l="1"/>
  <c r="G99" i="1"/>
  <c r="G87" i="1" l="1"/>
  <c r="G64" i="1"/>
  <c r="G63" i="1"/>
  <c r="G51" i="1"/>
  <c r="G50" i="1"/>
  <c r="G49" i="1"/>
  <c r="G38" i="1"/>
  <c r="G34" i="1"/>
  <c r="G32" i="1"/>
  <c r="G86" i="1"/>
  <c r="G85" i="1"/>
  <c r="G77" i="1"/>
  <c r="G73" i="1"/>
  <c r="F140" i="1"/>
  <c r="G140" i="1" s="1"/>
  <c r="G139" i="1"/>
  <c r="G138" i="1"/>
  <c r="G137" i="1"/>
  <c r="G136" i="1"/>
  <c r="G135" i="1"/>
  <c r="G134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6" i="1"/>
  <c r="G7" i="1"/>
  <c r="G8" i="1"/>
  <c r="G20" i="1"/>
  <c r="G21" i="1"/>
  <c r="G23" i="1"/>
  <c r="G24" i="1"/>
  <c r="G25" i="1"/>
  <c r="G26" i="1"/>
  <c r="G27" i="1"/>
  <c r="G28" i="1"/>
  <c r="G29" i="1"/>
  <c r="G30" i="1"/>
  <c r="G31" i="1"/>
  <c r="G33" i="1"/>
  <c r="G35" i="1"/>
  <c r="G36" i="1"/>
  <c r="G37" i="1"/>
  <c r="G39" i="1"/>
  <c r="G40" i="1"/>
  <c r="G41" i="1"/>
  <c r="G42" i="1"/>
  <c r="G43" i="1"/>
  <c r="G44" i="1"/>
  <c r="G45" i="1"/>
  <c r="G46" i="1"/>
  <c r="G47" i="1"/>
  <c r="G48" i="1"/>
  <c r="G52" i="1"/>
  <c r="G53" i="1"/>
  <c r="G54" i="1"/>
  <c r="G55" i="1"/>
  <c r="G56" i="1"/>
  <c r="G57" i="1"/>
  <c r="G58" i="1"/>
  <c r="G59" i="1"/>
  <c r="G62" i="1"/>
  <c r="G65" i="1"/>
  <c r="G66" i="1"/>
  <c r="G67" i="1"/>
  <c r="G68" i="1"/>
  <c r="G69" i="1"/>
  <c r="G70" i="1"/>
  <c r="G71" i="1"/>
  <c r="G72" i="1"/>
  <c r="G74" i="1"/>
  <c r="G76" i="1"/>
  <c r="G78" i="1"/>
  <c r="G79" i="1"/>
  <c r="G80" i="1"/>
  <c r="G81" i="1"/>
  <c r="G83" i="1"/>
  <c r="G84" i="1"/>
  <c r="G88" i="1"/>
  <c r="G90" i="1"/>
  <c r="G91" i="1"/>
  <c r="G92" i="1"/>
  <c r="G93" i="1"/>
  <c r="G95" i="1"/>
  <c r="G96" i="1"/>
  <c r="G97" i="1"/>
  <c r="G5" i="1"/>
  <c r="G89" i="1"/>
  <c r="F82" i="1"/>
  <c r="G82" i="1" s="1"/>
  <c r="F75" i="1"/>
  <c r="G75" i="1" s="1"/>
  <c r="C151" i="1" l="1"/>
  <c r="C153" i="1"/>
  <c r="C152" i="1"/>
  <c r="C155" i="1" l="1"/>
  <c r="C156" i="1" s="1"/>
  <c r="C157" i="1" s="1"/>
</calcChain>
</file>

<file path=xl/sharedStrings.xml><?xml version="1.0" encoding="utf-8"?>
<sst xmlns="http://schemas.openxmlformats.org/spreadsheetml/2006/main" count="408" uniqueCount="299">
  <si>
    <t>Kinotechnika</t>
  </si>
  <si>
    <t>Lp.</t>
  </si>
  <si>
    <t>Element</t>
  </si>
  <si>
    <t>Wymagane parametry</t>
  </si>
  <si>
    <t>Oznaczenie na schemacie</t>
  </si>
  <si>
    <t>Liczba</t>
  </si>
  <si>
    <t>Cena</t>
  </si>
  <si>
    <t>Wartość</t>
  </si>
  <si>
    <t>PR01</t>
  </si>
  <si>
    <t>Obiektyw do projektora DCI</t>
  </si>
  <si>
    <t xml:space="preserve"> </t>
  </si>
  <si>
    <t>Serwer kinowy</t>
  </si>
  <si>
    <t>PR01/SRWC</t>
  </si>
  <si>
    <t>System montażowy do projektora DCI</t>
  </si>
  <si>
    <t>ST04</t>
  </si>
  <si>
    <t>Projektor kinowy 35 mm</t>
  </si>
  <si>
    <t>PRA1, PRA2</t>
  </si>
  <si>
    <t>Lampa do projektora 35 mm</t>
  </si>
  <si>
    <t>Obiektyw do projektora 35 mm typ I</t>
  </si>
  <si>
    <t>Obiektyw do projektora 35 mm typ II</t>
  </si>
  <si>
    <t>Obiektyw do projektora 35 mm typ III</t>
  </si>
  <si>
    <t>Przewijarka uniwersalna do taśmy 35 mm</t>
  </si>
  <si>
    <t>Szpula stała typ I</t>
  </si>
  <si>
    <t>Szpula stała typ i</t>
  </si>
  <si>
    <t>Szpula rozkładana</t>
  </si>
  <si>
    <t>Projektor do wyświetlania napisów</t>
  </si>
  <si>
    <t>Projektor laserowy,
Technologia LCD,
Jasność min. 8 000 lumenów,
Rozdzielczość natywna min. 1920 x 1200 pikseli,
Źródło światła o żywotności min. 20 000 godzin,
Min. 1 wejście HDMI,
Min. 1 wejście HDBaseT,
Maksymalny poziom ciśnienia akustycznego w trybie cichym/ekonomicznym 30 dB
Obudowa w kolorze czarnym</t>
  </si>
  <si>
    <t>Obiektyw do projektora wyświetlającego napisy</t>
  </si>
  <si>
    <t>Obiekty pozwalający na uzyskanie obrazu o szerokości 4 m z odległości 16 m,
Motoryczna regulacja powiększenia i ostrości</t>
  </si>
  <si>
    <t>Wieszak ścienny do projektora wyświetlającego napisy</t>
  </si>
  <si>
    <t>Wieszak ścienny do projektora prezentacyjnego,
Możliwość regulacji w min. 3 płaszczyznach</t>
  </si>
  <si>
    <t>Konstrukcja ekranowa</t>
  </si>
  <si>
    <t>Konstrukcja wsporcza do ekranu projekcyjnego,
Konstrukcja aluminiowa przystopowana do montażu płótna projekcyjnego</t>
  </si>
  <si>
    <t>EPR01</t>
  </si>
  <si>
    <t>Powierzchnia projekcyjna</t>
  </si>
  <si>
    <t>Projekcja ekranów przystosowana do rozwieszenia na aluminiowej konstrukcji ekranowej,
Gain o wartości 1.4,
Perforacja umożliwiająca montaż zestawów głośnikowych zaekranowych</t>
  </si>
  <si>
    <t>Automat kadrujący</t>
  </si>
  <si>
    <t>Automat kadrujący, umożliwiający zakrycie nieużywanych części ekranu projekcyjnego</t>
  </si>
  <si>
    <t>KRT01</t>
  </si>
  <si>
    <t>Zestaw głośnikowy zaekranowy szerokopasmowy</t>
  </si>
  <si>
    <t>Zestaw głośnikowy szerokopasmowy pasywny trójdrożny przystosowany do montażu za ekranem projekcyjnym,
Min. 2 głośniki niskotonowe o średnicy min. 15",
min. 2 głośniki średniotonowe o średnicy min. 6,6" zamontowane w tubie,
Min.  1 głośnik wysokotonowy ciśnieniowy o średnicy cewki min. 1,5",
Kąt propagacji w poziomie 90 stopni (+/- 10 stopni),
Kąt propagacji w pionie 50 stopni (+/- 10 stopni) nie,
Maksymalny poziom SPL nie mniejszy niż 125 dB,
Pasmo przenoszenia w zakresie nie mniejszym niż od 40 Hz do 19 kHz (-3 dB),
Konstrukcja zasilana z trzech niezależnych wzmacniaczy</t>
  </si>
  <si>
    <t>L, C, R</t>
  </si>
  <si>
    <t>Zestaw głośnikowy zaekranowy niskotonowy</t>
  </si>
  <si>
    <t>Zestaw głośnikowy pasywny niskotonowy,
Min. 2 głośniki niskotonowe o średnicy min. 18" z cewką o średnicy min. 4".
Maksymalny poziom SPL min. 134 dB,
Pasmo przenoszenia w zakresie nie mniejszym niż od 27 Hz do 120 Hz (-3 dB)</t>
  </si>
  <si>
    <t>LFE1,LFE2</t>
  </si>
  <si>
    <t>Zestaw głośnikowy efektowy niskotonowy</t>
  </si>
  <si>
    <t>Zestaw głośnikowy pasywny niskotonowy,
Min. 1 głośniki niskotonowe o średnicy min. 18".
Maksymalny poziom SPL min. 132 dB,
Pasmo przenoszenia w zakresie nie mniejszym niż od 30 Hz do 500 Hz (-10 dB)</t>
  </si>
  <si>
    <t>SUB1, SUB2, SUB3, SUB4</t>
  </si>
  <si>
    <t>Uchwyt do zestawu głośnikowego efektowego niskotonowego</t>
  </si>
  <si>
    <t>Uchwyt do zestawu głośnikowego efektowego niskotonowego umożliwiający montaż pod sufitem</t>
  </si>
  <si>
    <t>Zestaw głośnikowy efektowy typ I</t>
  </si>
  <si>
    <t>Zestaw głośnikowy min. dwudrożny,
Konstrukcja współosiowa,
Min. 1 przetwornik niskotonowy o średnicy min. 15",
Min. 1 przetwornik wysokotonowy ciśnieniowy o średnicy cewki min. 1",
Pasmo przenoszenia w zakresie nie mniejszym niż 80 Hz - 20 kHz (-3 dB),
Efektywność min. 98 dB (1 W/ 1 m),
Kąt propagacji w pionie i poziomie 90 stopni (+/- 10 stopni), 
W komplecie uchwyt montażowy typu U</t>
  </si>
  <si>
    <t>Uchwyt sufitowy do zestawu głośnikowego efektowego typ I</t>
  </si>
  <si>
    <t>Uchwyt ścienny do zestawu głośnikowego efektowego typ I</t>
  </si>
  <si>
    <t>Zestaw głośnikowy efektowy typ II</t>
  </si>
  <si>
    <t>Zestaw głośnikowy min. dwudrożny,
Konstrukcja współosiowa,
Min. 1 przetwornik niskotonowy o średnicy min. 12",
Min. 1 przetwornik wysokotonowy ciśnieniowy o średnicy cewki min. 1",
Pasmo przenoszenia w zakresie nie mniejszym niż 70 Hz - 20 kHz (-3 dB),
Efektywność min. 96 dB (1 W/ 1 m),
Kąt propagacji w pionie i poziomie 95 stopni (+/- 10 stopni), 
W komplecie uchwyt montażowy typu U</t>
  </si>
  <si>
    <t>Uchwyt sufitowy do zestawu głośnikowego efektowego typ II</t>
  </si>
  <si>
    <t>Uchwyt ścienny do zestawu głośnikowego efektowego typ II</t>
  </si>
  <si>
    <t>Wzmacniacz mocy typ I</t>
  </si>
  <si>
    <t xml:space="preserve">Czterokanałowy wzmacniacz mocy,
Moc min. 2200 W przy obciążeniu każdego kanału przy obciążenia 4 ohm
Moc min. 1300 W przy obciążeniu każdego kanału przy obciążenia 8 ohm,
Wbudowany procesor DSP,
Przetwarzanie sygnału z częstotliwością próbkowania min. 96 kHz i rozdzielczością min. 32 bitów,
Wbudowany port cyfrowej sieci w standardzie DANTE kompatybilny ze standardem AES67,
Wbudowany wyświetlacz do sterownia i kontroli parametrów urządzenia
</t>
  </si>
  <si>
    <t>KNWZMS</t>
  </si>
  <si>
    <t>Wzmacniacz mocy typ II</t>
  </si>
  <si>
    <t xml:space="preserve">Czterokanałowy wzmacniacz mocy,
Moc min. 1400 W przy obciążeniu każdego kanału przy obciążenia 4 ohm
Moc min. 750 W przy obciążeniu każdego kanału przy obciążenia 8 ohm,
Wbudowany procesor DSP,
Przetwarzanie sygnału z częstotliwością próbkowania min. 96 kHz i rozdzielczością min. 32 bitów,
Wbudowany port cyfrowej sieci w standardzie DANTE kompatybilny ze standardem AES67,
Wbudowany wyświetlacz do sterownia i kontroli parametrów urządzenia
</t>
  </si>
  <si>
    <t>KNWZMMx</t>
  </si>
  <si>
    <t>Wzmacniacz mocy typ III</t>
  </si>
  <si>
    <t xml:space="preserve">Czterokanałowy wzmacniacz mocy,
Moc min. 700 W przy obciążeniu każdego kanału przy obciążenia 4 ohm
Moc min. 360 W przy obciążeniu każdego kanału przy obciążenia 8 ohm,
Wbudowany procesor DSP,
Przetwarzanie sygnału z częstotliwością próbkowania min. 96 kHz i rozdzielczością min. 32 bitów,
Wbudowany port cyfrowej sieci w standardzie DANTE kompatybilny ze standardem AES67,
Wbudowany wyświetlacz do sterownia i kontroli parametrów urządzenia
</t>
  </si>
  <si>
    <t>KNWZMLx</t>
  </si>
  <si>
    <t>Procesor kinowy z dekoderem dla dźwięku cyfrowego</t>
  </si>
  <si>
    <t>DECDGATM</t>
  </si>
  <si>
    <t>Procesor kinowy z dekoderem dla dźwięku analogowego</t>
  </si>
  <si>
    <t>Procesor dźwięku dookólnego kinowego ze ścieżki analogowej,
Min. 6 wejść analogowych,
Min. 6 wyjść analogowych</t>
  </si>
  <si>
    <t>DECAN</t>
  </si>
  <si>
    <t>Procesor DSP</t>
  </si>
  <si>
    <t>Procesor audio DSP o otwartej architekturze przebiegu sygnału możliwość konfiguracji ilości kanałów we/wy, obsługa minimum 16 fizycznych kanałów, konfiguracja i obsługa z poziomu aplikacji PC, dedykowanych kontrolerów ściennych lub zewnętrznych systemów sterowania zintegrowanego typu AMX, Crestron, Cue, Extron itd., aplikacja do obsługi z tabletu iPad, magistrala cyfrowa niskolatencyjna, co najmniej 128-kanałowa, pracująca w topologii redundantnej, wymagane funkcje: automikser, algorytmy korekcji barwy i dynamiki sygnału, limitery, ducker i leveler oraz algorytmy kompensacji hałasu tła, obsługa filtrów FIR, praca DSP z częstotliwością próbkowania ≥ 96 kHz, sterowanie poprzez interfejsy Ethernet i  GPIO, budowane wejścia cyfrowe AES/EBU ≥ 4 kanałów, wbudowane wyjścia cyfrowe AES/EBU ≥ 12 kanałów, obsługa sygnałów o częstotliwości próbkowania w zakresie 32 kHz – 96 kHz, zakres przenoszonych częstotliwości nie gorszy niż 20 Hz – 20 kHz, ± 1dB, Latencja konwersji A/D, D/A ≤ 2 ms, Procesor musi zapewniać możliwość współpracy i transmisji sygnałów w ramach wielokanałowego protokołu zgodnego z AES67,
Min. 8 wejścia analogowych mikrofonowo-liniowych,
Min. 8 wyjść analogowych</t>
  </si>
  <si>
    <t>DSPDECAN</t>
  </si>
  <si>
    <t>Konwerter HDMI/IP JPEG2000</t>
  </si>
  <si>
    <t xml:space="preserve">Konwerter sygnału HDMI do postaci strumienia IP,
Obsługa rozdzielczości min. 4096x2160@60Hz (DCI 4K) z próbkowaniem 4:4:4,
Min. 2 wejścia HDMI,
Min. 1 wyjście HDMI,
Min. 2 porty Ethernet,
Min. 1 port RS232,
</t>
  </si>
  <si>
    <t>HDENCx</t>
  </si>
  <si>
    <t>Konwerter IP/HDMI JPEG2000</t>
  </si>
  <si>
    <t xml:space="preserve">Konwerter sygnału HDMI do postaci strumienia IP,
Obsługa rozdzielczości min. 4096x2160@60Hz (DCI 4K) z próbkowaniem 4:4:4,
Min. 1 wyjście HDMI,
Min. 2 porty Ethernet,
Min. 1 port RS232,
</t>
  </si>
  <si>
    <t>HDDECx</t>
  </si>
  <si>
    <t>System transmisji bezprzewodowej obrazu</t>
  </si>
  <si>
    <t>System bezprzewodowego współdzielenia treści,
Obsługiwane maksymalne rozdzielczości min. 4K UHD (3840*2160p),
Min. 1 wyjście HDMI
Dedykowane nadajniki USB,
Oprogramowanie nie wymagające instalacji na komputerze prezentera</t>
  </si>
  <si>
    <t>WRPR</t>
  </si>
  <si>
    <t>Matryca SDI</t>
  </si>
  <si>
    <t>Zintegrowana matryca przełączająca SDI w formatach 12G/3G/HD/SD,
Rozmiar min. 16 wejść i 16 wyjść,
Pasmo przenoszenia do min. 12 Gb/s,
Wbudowana korekcja długości przewodu,
Sterowanie poprzez port RS232 oraz Ethernet</t>
  </si>
  <si>
    <t>SDIMTX</t>
  </si>
  <si>
    <t>Klawiatura sterująca do matrycy SDI</t>
  </si>
  <si>
    <t xml:space="preserve">panel sterujący do matrycy SDI,
Min. 40 przycisków sterujących,
komunikacja z matrycą za pomocą portu Ethernet
</t>
  </si>
  <si>
    <t>SDIMTXCON</t>
  </si>
  <si>
    <t>Mikser video</t>
  </si>
  <si>
    <t>System miksowania źródeł obrazu obsługujący rozdzielczość UHD przy częstotliwości odświeżania 60 klatek (3840x2160 60 fps), 
Obsługa standardu DANTE lub równoważnego,
Możliwość obsłużenia min. 4 wejściowych strumieni obrazu IP,
Możliwość odtwarzania plików audio i video,
Kompatybilność z systemami do prowadzenia spotkań online (np. ZOOM, Skype, Teams, Slack, Discord lub równoważnych),
Możliwość generowania min. 2 strumienia dla transmisji w sieci Internet,
Min. 4 wyjścia mini Displayport,
Możliwość rejestracji spotkań</t>
  </si>
  <si>
    <t>STMIX</t>
  </si>
  <si>
    <t>Powierzchnia sterująca do miksera video</t>
  </si>
  <si>
    <t>Powierzchnia sterująca do systemu streamingu</t>
  </si>
  <si>
    <t>Kamera PTZ NDI</t>
  </si>
  <si>
    <t>Kamera PTZ z przetwornikiem min. 1/1.8"
Rozdzielczość maksymalnie min. 2160p: 60, 59.94, 50, 30, 29.97, 25,
Min. 1 wyjście HDMI,
Min. 1 wyjście z obsługą standardu NDI,
Zoom optyczny min. 30x,
Kąt rejestracji w poziomie min. 60 stopni,</t>
  </si>
  <si>
    <t>KAMx</t>
  </si>
  <si>
    <t>Konwerter HDMI/NDI</t>
  </si>
  <si>
    <t>Enkoder/dekoder sygnału HDMI do standardu NDI,
Obsługa rozdzielczości 4K przy 60 Hz</t>
  </si>
  <si>
    <t>Monitor 43"</t>
  </si>
  <si>
    <t>Monitor profesjonalny o przekątnej min. 43",
Rozdzielczość natywna min. 3840x2160,
Jasność min. 700 cd/m2,
Matryca przystosowana do pracy 24/7,
Możliwość pełnej sprzętowej kalibracji monitora,
Min. 2 porty DisplayPort,
Min. 2 porty HDMI</t>
  </si>
  <si>
    <t>Bezprzewodowy panel sterujący do miksera video</t>
  </si>
  <si>
    <t>Tablet o przekątnej ekranu 10.2",
Zainstalowany system operacyjny musi umożliwiać instalację aplikacji pozwalającej na sterowanie mikserem video,
Wbudowana pamięć min. 64 GB. Tablet należy dostarczyć z aluminiową ścienną stacją dokującą i z dedykowaną aluminiową ramką ochronną zapewniającą dostęp do przycisków tabletu, z magnetycznym montażem w poziomie i pionie do dedykowanej bezprzewodowej stacji ładującej ściennej. Ramka i stacja muszą oferować wbudowaną blokadę przed odpięciem. Oba akcesoria w kolorze białym. Stacja dokująca musi oferować zasilanie PoE i 24V.</t>
  </si>
  <si>
    <t>Kamera mobilna</t>
  </si>
  <si>
    <t>Kamera ręczna z możliwością rejestracji na kartach pamięci,
Sensor optyczny w zakresie 1/2.5" - 1/2.8"
Obiektyw z powiększeniem optycznym min. x 24,
Minimalny poziom oświetlenia maks. 1.5 lx,
Ogniskowa w zakresie nie mniejszym niż 5-98 mm,
Możliwość zapisu na kartach SDHS/SDXC,
Możliwość transmisji sygnału w standardzie NDI (ewentualna licencja musi zostać dostarczona razem z urządzeniem),
W komplecie interfejs pozwalający na podłączenie kamery do sieci Ethernet</t>
  </si>
  <si>
    <t>Statyw do kamery mobilnej</t>
  </si>
  <si>
    <t>Zakres przeciwwagi nie mniej niż  1 kg
Ładowność min. 3 kg
Kąt pochylenia w zakresie nie mniejszym niż +90° / -70°
Waga nie większa niż 7  kg
Wysokość regulowana 56 do 166 cm
W komplecie głowica, rozpórka i torba transportowa</t>
  </si>
  <si>
    <t>Karta pamięci</t>
  </si>
  <si>
    <t>Karta pamięci w standardzie SDXC,
Pojemność min 64 Gb,
Przepustowość min. 300 MB/s</t>
  </si>
  <si>
    <t>Bateria do kamery mobilnej</t>
  </si>
  <si>
    <t>Bateria do kamery mobilnej,
Pojemność min. 5800 mAh,</t>
  </si>
  <si>
    <t>Ładowarka baterii do kamery mobilnej</t>
  </si>
  <si>
    <t>Ładowarka baterii do kamery mobilnej,
Możliwość ładowania jednocześnie dwóch akumulatorów</t>
  </si>
  <si>
    <t>Torba do kamery mobilnej</t>
  </si>
  <si>
    <t>Sterownik systemu sterowania</t>
  </si>
  <si>
    <t xml:space="preserve">Programowalny sterownik systemy sterowania,
Min. 1 port RS-232/
Min. 1 port RS-232/422/485,
Min. 2 porty wyjściowe IR,
Min. 4 porty wejścia/wyjścia, 
Min. 1 port Ethernet,
Możliwość dowolnego programowania logiki działania systemu </t>
  </si>
  <si>
    <t>SYSCON</t>
  </si>
  <si>
    <t>Moduł wykonawczy</t>
  </si>
  <si>
    <t>Moduł wykonawczy sterowany poprzez sieć Ethernet,
Min. 8 przekaźników NO o obciążalności min. 1A przy 24V</t>
  </si>
  <si>
    <t>Panel dotykowy ścienny</t>
  </si>
  <si>
    <t>Ścienny panel sterujący,
Wbudowany wyświetlacz dotykowy o przekątnej min. 5,5" z nakładką pojemnościową,
Rozdzielczość min. 720x1280,
Jasność min. 350 cd/m2,
Zasilanie PoE,
Możliwość dowolnego zaprogramowania wyglądu i logiki działania panelu</t>
  </si>
  <si>
    <t>TP1, TP2</t>
  </si>
  <si>
    <t>Panel dotykowy stołowy</t>
  </si>
  <si>
    <t>Ścienny panel sterujący,
Wbudowany wyświetlacz dotykowy o przekątnej min. 10" z nakładką pojemnościową,
Rozdzielczość min. 1920x1200,
Jasność min. 350 cd/m2,
Zasilanie PoE,
Możliwość dowolnego zaprogramowania wyglądu i logiki działania panelu</t>
  </si>
  <si>
    <t>TPT</t>
  </si>
  <si>
    <t>Panel dotykowy bezprzewodowy</t>
  </si>
  <si>
    <t xml:space="preserve">Tablet o przekątnej ekranu 10.2",
Zainstalowany system operacyjny musi umożliwiać instalację aplikacji pozwalającej na sterowanie sterownikiem systemu sterowania,
Wbudowana pamięć min. 64 GB. Tablet należy dostarczyć z aluminiową ścienną stacją dokującą i z dedykowaną aluminiową ramką ochronną zapewniającą dostęp do przycisków tabletu, z magnetycznym montażem w poziomie i pionie do dedykowanej bezprzewodowej stacji ładującej ściennej. Ramka i stacja muszą oferować wbudowaną blokadę przed odpięciem. Oba akcesoria w kolorze białym. Stacja dokująca musi oferować zasilanie PoE i 24V.
</t>
  </si>
  <si>
    <t>TPW</t>
  </si>
  <si>
    <t>Aplikacja do panelu sterującego bezprzewodowego</t>
  </si>
  <si>
    <t>Aplikacja do panelu sterującego bezprzewodowego pozwalająca na kontrolę sterownika systemu sterowania</t>
  </si>
  <si>
    <t>Mikrofon bezprzewodowy z odbiornikiem nakamerowym</t>
  </si>
  <si>
    <t>System mikrofonu bezprzewodowego z odbiornikiem przystosowanym do montażu na kamerze,
W komplecie nadajnik ręczny z mikrofonem dynamicznym,
Charakterystyka kierunkowości kardioidalna,
Pasmo przenoszenia w zakresie nie mniejszym niż od 18 hz do 18 kHz,
Zasięg w przestrzeni otwartej min. 100 m</t>
  </si>
  <si>
    <t>Mikrofon nakamerowy typu shotgun</t>
  </si>
  <si>
    <t>Mikrofon pojemnościowy typu shotgun,
Czułość min. 19 mV/Pa,
Charakterystyka superkardioidalna,
Pasmo przenoszenia w zakresie nie  mniejszym niż  40 Hz - 20 kHz,
W komplecie uchwyt pozwalający na montaż na kamerze mobilnej,
W komplecie osłona przeciwwietrzna</t>
  </si>
  <si>
    <t>Router</t>
  </si>
  <si>
    <t>Zaawansowany router łączący sieci,
Min. 1 port WAN o prędkości 10 GB dla sieci zewnętrznej,
Min. 1 port LAN SFP+ o prędkości 10 GB dla sieci wewnętrznej,
Min. 2 porty LAN o prędkości min. 1 GB dla sieci wewnętrznej,
Możliwość łączenia sieci pomiędzy VLAN-ami,
Wbudowane serwery DHCP min. 8,
Możliwość łączenia z zewnątrz przy pomocy mechanizmu VPN</t>
  </si>
  <si>
    <t>Rout</t>
  </si>
  <si>
    <t>Przełącznik sieciowy typ I</t>
  </si>
  <si>
    <t>Przełącznik sieciowy typ II</t>
  </si>
  <si>
    <t>CSW,ASW</t>
  </si>
  <si>
    <t>Przełącznik sieciowy typ III</t>
  </si>
  <si>
    <t>VSW</t>
  </si>
  <si>
    <t>Łącznik SFP+</t>
  </si>
  <si>
    <t>Przewód światłowodowy zakończony modułami SFP+ kompatybilnymi z przełącznikami sieciowymi typ I, typ II i typ III
Przepustowość portu min. 10 G</t>
  </si>
  <si>
    <t>Punkt dostępowy</t>
  </si>
  <si>
    <t>Macierz dyskowa</t>
  </si>
  <si>
    <t>NAS</t>
  </si>
  <si>
    <t>Szafa teletechniczna</t>
  </si>
  <si>
    <t>Szafa w standardzie RACK 19" o wysokości min, 45 modułów,
Rozmiar 800x800,
W komplecie panele chłodzące i zasilające z monitorowaniem stanu</t>
  </si>
  <si>
    <t>Przewód sygnałowy SDI na bębnie</t>
  </si>
  <si>
    <t>Przewód sygnałowy SDI na bębnie o długości min. 50 z możliwością transmisji sygnału SDI-12G</t>
  </si>
  <si>
    <t>Przewód sygnałowy teleinformatyczny kat.7 na bębnie</t>
  </si>
  <si>
    <t>Przewód sygnałowy teleinformatyczny kat.7 SFTP na bębnie o długości 100 m</t>
  </si>
  <si>
    <t>Projektor laserowy</t>
  </si>
  <si>
    <t>PRP</t>
  </si>
  <si>
    <t>Obiektyw do projektora laserowego</t>
  </si>
  <si>
    <t>Rama montażowa do projektora laserowego</t>
  </si>
  <si>
    <t>Rama montażowa do projektora laserowego umożliwiające postawienie na niej  urządzenie wyświetlające,
W komplecie kółka ułatwiające transport</t>
  </si>
  <si>
    <t>Skrzynia transportowa do projektora</t>
  </si>
  <si>
    <t>Skrzynia transportowa do obiektywu projektora laserowego</t>
  </si>
  <si>
    <t>Dystrybutor sygnału HDMI</t>
  </si>
  <si>
    <t>Dystrybutor sygnału HDMI z wbudowanym skalerem umożliwiającym podniesie rozdzielczości obrazu do 4096×2160 przy odświeżaniu 60Hz</t>
  </si>
  <si>
    <t>Monitor podglądu</t>
  </si>
  <si>
    <t>Monitor profesjonalny o przekątnej min. 27",
Rozdzielczość natywna min. 3840x2160,
Jasność min. 350 cd/m2,
Możliwość pełnej sprzętowej kalibracji monitora,
Min. 1 port DisplayPort,
Min. 2 porty HDMI</t>
  </si>
  <si>
    <t>Jednostka sprzętowa media serwera</t>
  </si>
  <si>
    <t xml:space="preserve">Komputer w obudowie przystosowanej do montażu w szafie w standardzie RACK19",
Procesor osiągający wyniki w teście CPU Benchmark min 80 000 punktów,
Pamięć operacyjna min. 96 GB,
Pamięć dyskowa min. 24 TB
</t>
  </si>
  <si>
    <t>UPS</t>
  </si>
  <si>
    <t>Zasilacz awaryjny z wbudowaną baterią,
Moc min. 1500 VA,
Obudowa przystosowana do montażu w szafie w standardzie RACK 19",
Potrzymanie zasilanie przy połowie dopuszczalnego obciążenia min. 8 min</t>
  </si>
  <si>
    <t>Skrzynia transportowa do media serwera</t>
  </si>
  <si>
    <t>Oprogramowanie media serwera</t>
  </si>
  <si>
    <t>Oprogramowanie służące do produkowania obrazów ruchomych,
Możliwość odtwarzania filmów oraz transmisji z kamer,
Możliwości wspomagające realizację oświetlania elementów przestrzennych,
Możliwość łączenia obrazu z wielu projektorów,
Możliwość sterowania za pomocą protokołu DMX</t>
  </si>
  <si>
    <t>Rozdzielnica mobilna</t>
  </si>
  <si>
    <t>Rozdzielnica mobilna trójfazowa,
Min. 1 gniazdo trójfazowe 16A,
Min. 6 gniazd 230V 16A,
Obudowa hermetyczna</t>
  </si>
  <si>
    <t>Najazd kablowy</t>
  </si>
  <si>
    <t>Kompaktowy, antypoślizgowy most kablowy,
Żółta pokrywa z poliuretanowa o wysokiej skuteczności ostrzegania i z bezpieczną blokadą,
Maksymalne obciążenie min. 2 t / 20 x 20 cm,
Szerokość min. 290 mm,
Wysokość min. 50 mm, 
Długość min. 1005 mm</t>
  </si>
  <si>
    <t>Skrzynia transportowa do najazdów kablowych</t>
  </si>
  <si>
    <t>Wyświetlacze informacyjne</t>
  </si>
  <si>
    <t>Monitor 55"</t>
  </si>
  <si>
    <t xml:space="preserve">Monitor LCD z podświetleniem LED,
Przekątna 55",
Możliwość pracy w trybie 24/7,
Możliwość pracy w konfiguracji pionowej i poziomej,
Rozdzielczość natywna min. 3840x2160 pikseli,
Jasność min. 500 cd/m2,
Min. 1 wejście DisplayPort,
Min. 2 wejścia HDMI
</t>
  </si>
  <si>
    <t>DSM02-DSM07</t>
  </si>
  <si>
    <t>Wieszak monitora 55" - montaż w poziomie</t>
  </si>
  <si>
    <t>Wieszak pozwalający na montaż monitora 55" w poziomie,
Uchwyt stały bez regulacji i pochyłu,
Mocowanie VESA dostosowane do monitora 55"</t>
  </si>
  <si>
    <t>DSM02</t>
  </si>
  <si>
    <t>Wieszak monitora 55" - montaż w pionie</t>
  </si>
  <si>
    <t>Wieszak pozwalający na montaż monitora 55" w pionie,
Uchwyt stały bez regulacji i pochyłu,
Mocowanie VESA dostosowane do monitora 55"</t>
  </si>
  <si>
    <t>DSM03-DSM07</t>
  </si>
  <si>
    <t>Monitor 65"</t>
  </si>
  <si>
    <t xml:space="preserve">Monitor LCD z podświetleniem LED,
Przekątna 65",
Możliwość pracy w trybie 24/7,
Możliwość pracy w konfiguracji pionowej i poziomej,
Rozdzielczość natywna min. 3840x2160 pikseli,
Jasność min. 500 cd/m2,
Min. 1 wejście DisplayPort,
Min. 2 wejścia HDMI
</t>
  </si>
  <si>
    <t>DSM01, DSM08</t>
  </si>
  <si>
    <t>Wieszak monitora 65" - montaż w poziomie</t>
  </si>
  <si>
    <t>Wieszak pozwalający na montaż monitora 65" w poziomie,
Uchwyt stały bez regulacji i pochyłu,
Mocowanie VESA dostosowane do monitora 65"</t>
  </si>
  <si>
    <t>Monitor 55" do budowy ściany video</t>
  </si>
  <si>
    <t>Monitor LCD z podświetleniem LED,
Przekątna 55",
Możliwość pracy w trybie 24/7,
Możliwość pracy w konfiguracji pionowej i poziomej,
Rozdzielczość natywna min. 1920x1080 pikseli,
Jasność min. 700 cd/m2,
Min. 1 wejście DisplayPort,
Min. 2 wejścia HDMI,
Min. 1 wyjście DisplayPort,
Min. 1 wyjście HDMI,
Obudowa przystosowana do budowy ścian video, odległość pomiędzy obrazami po złączeniu obudów nie większa niż 4 mm
Możliwość kalibracji sprzętowej za pomocą zewnętrznego czujnika, pozwalająca na uzyskanie jednolitego pod względem jasności i kolorystyki,
Zewnętrzny czujnik obecności widza</t>
  </si>
  <si>
    <t>VW01</t>
  </si>
  <si>
    <t>Wieszak monitora 55" przystosowany do budowy ściany video</t>
  </si>
  <si>
    <t>Wieszak pozwalający na montaż monitora 55" w poziomie,
Możliwość regulacji w min 3 płaszczyznach oraz w płaszczyźnie poziomej niezależnie dla każdego z narożników
Mocowanie VESA dostosowane do monitora 55",
System pozwalający na demontaż dowolnego monitora w ścianie video bez konieczności demontażu sąsiednich urządzeń.</t>
  </si>
  <si>
    <t>Odtwarzacz prezentacyjny</t>
  </si>
  <si>
    <t xml:space="preserve">Zaawansowany odtwarzacz prezentacyjny,
Możliwość synchronizacji wyświetlanej treści pomiędzy odtwarzaczami,
Możliwość zdalnego i globalnego wgrywania treści do wielu urządzeń,
Przetwarzanie plików HTML5,
Możliwość odtwarzania plików wideo o różnej wielkości i rozmieszczeniu,
Min. 1 wyjście HDMI,
Obsługa kodeków H.265 i H.264,
Zasilanie PoE,
Wbudowany port RS232 sterujący wyświetlaczem
</t>
  </si>
  <si>
    <t>DSPLx</t>
  </si>
  <si>
    <t>System umożliwiający montaż projektora kinowego na podeście z możliwością przesunięcia w do pozycji spoczynkowej z boku projektorowni. Mechanizm przesuwu projektora ma zapewnić precyzyjny powrót urządzenia do pozycji bazowej – ustalanej w momencie montażu projektora, np. przez zastosowanie pinu blokującego. Wykonanie musi uwzględniać zastosowanie łożysk liniowych bezsmarowych, zapewniających niskie opory tarcia oraz płynny i stabilny ruch suwnicy obciążonej przez wyposażenie kinotechniczne, minimalizując zużycie i konieczność konserwacji.  Podkonstrukcja montażowa projektora będzie posadowiona na posadzce podłogi podniesionej w pomieszczeniu Kabiny projekcyjnej. W celu skutecznego tłumienia wibracji, uderzeń i hałasu, które to powstają na skutek drgania elementów lub niewyważenia układów wibrujących w maszynach/urządzeniach kinotechnicznych, stosować stopy wahliwe z elementem tłumiącym drgania z gumy poliuretanowej (PUR) o twardości odpowiedniej do tłumienia drgań generowanych przez zastosowane w realizacji urządzenia kinotechniczne (projektory kinowe).
W wyniku przesuwu układu projektora konieczne jest zastosowanie prowadników kablowych. W realizacji stosować wysokiej jakości, elastyczne i odporne na ścieranie i zgniatanie prowadniki kablowe. Prowadniki powinny również zapewniać płynne przesuwanie się kabli i przewodów, minimalizując ryzyko zacięć lub uszkodzeń. Przykładowe materiały wykonania: Poliuretan, wysokowytrzymałe tworzywa sztuczne zbrojone włóknem szklanym. Stosować rozwiązania systemowe umożliwiające łatwą rozbudowę, konserwację i wymianę elementów podlegających zużyciu. Stosować systemy otwierane umożliwiające szybki montaż i demontaż kabli bez potrzeby przerywania ich ciągłości.</t>
  </si>
  <si>
    <t>Projektor kinowy 35mm. Minimalne wymagane parametry techniczne:
- precyzyjny układ napędowy z przekładnią na krzyż maltański w zamkniętej kąpieli olejowej,
- płozy dociskowe kanału filmowego stalowo-zamszowe chroniące kopie filmowe,
- silnik synchroniczny 230V/50Hz,
- uchwyt rewolwerowy na 3 obiektywy,
- manualna zmiana formatów i obiektywów,
- potrójna przesłona dla filmów niemych,
- laserowy czytnik dźwięku 35mm,
- magnetyczny i świetlny odczyt dźwięku 16mm,
- odczyt dźwięku Dolby Digital,
- zamontowany wzmacniacz dźwięku wg normy studyjnej ze wspólnym wyjściem 0-dB dla 600 Ohm,
- dodatkowy uchwyt do anamorfotu 16mm
- automatyka przejścia projekcyjnego
- czujnik zrywania filmów
- kanał filmowy do formatu super 35mm
- elektrycznie regulowany nawijacz na szpule do 2000m
- latarnia 3000W do lampy o mocy do 3000W, chłodzonej powietrzem, 
   z automatycznym,  elektronicznym przeciwzakłóceniowym systemem zapłonowym,
- lustro zimne, filtr ciepła
- przełącznik 24/25 k/sek
- płynnie regulowana prędkość 16-24 kl/sek</t>
  </si>
  <si>
    <r>
      <t xml:space="preserve">Lampa wyładowcza typu Xenon, praca pionowa, moc znamionowa 3000W. Prąd znamionowy 100 A. Zakres prądu zasilającego regulowany w zakresie nie węższym niż 70 - 110 A. Temperatura barwowa: 6000 K (światło dzienne) przez cały okres eksploatacji lampy. Wskaźnik oddawania barw: Ra </t>
    </r>
    <r>
      <rPr>
        <sz val="11"/>
        <color theme="1"/>
        <rFont val="Calibri"/>
        <family val="2"/>
        <charset val="238"/>
      </rPr>
      <t>≥</t>
    </r>
    <r>
      <rPr>
        <sz val="11"/>
        <color theme="1"/>
        <rFont val="Calibri"/>
        <family val="2"/>
        <charset val="238"/>
        <scheme val="minor"/>
      </rPr>
      <t xml:space="preserve"> 96. Żywotność nie mniej niż 2000h.</t>
    </r>
  </si>
  <si>
    <t>Przeznaczony do projekcji obrazu w formacie 1:1,66. Ogniskowa do weryfikacji w toku realizacji zadania, obmiar z natury.</t>
  </si>
  <si>
    <t>Przeznaczony do projekcji obrazu w formacie 1:1,85. Ogniskowa do weryfikacji w toku realizacji zadania, obmiar z natury.</t>
  </si>
  <si>
    <t>Przeznaczony do projekcji obrazu w formacie 1:2,35. Z nasadką anamorfotyczną. Ogniskowa do weryfikacji w toku realizacji zadania, obmiar z natury.</t>
  </si>
  <si>
    <t>Przewijarka uniwersalna do taśmy 35/16mm, płynnie regulowana prędkość przewijania, stół metalowy z szufladami</t>
  </si>
  <si>
    <t>PR02, SFDPR</t>
  </si>
  <si>
    <t>Obiektyw do projektora wyświetlającego prezentacje</t>
  </si>
  <si>
    <t>Obiekty pozwalający na uzyskanie obrazu o szerokości 3,4 m z odległości 3,2 m,
Motoryczna regulacja powiększenia i ostrości</t>
  </si>
  <si>
    <t>Wieszak sufitowy do projektora wyświetlającego prezentacje</t>
  </si>
  <si>
    <t>Ekran rozwijany elektrycznie z napinaczami</t>
  </si>
  <si>
    <t>SFEPR</t>
  </si>
  <si>
    <t>Ekran rozwijany elektrycznie,
Gain o wartości 1.0,
Wbudowane napinacze usztywniające powierzchnię,
Szerokość powierzchni czynnej ekranu min. 340 cm,
Format 16:10</t>
  </si>
  <si>
    <t>Zestaw głośnikowy efektowy typ III</t>
  </si>
  <si>
    <t>Uchwyt sufitowy do zestawu głośnikowego efektowego typ III</t>
  </si>
  <si>
    <t>Zestaw głośnikowy efektowy niskotonowy typ II</t>
  </si>
  <si>
    <t>Uchwyt do zestawu głośnikowego efektowego typ III umożliwiający montaż urządzenia do sufity z uchwytem kulowym pozwalającym na pochylenie i obrót</t>
  </si>
  <si>
    <t>Zestaw głośnikowy min. dwudrożny,
Min. 1 przetwornik niskotonowy o średnicy min. 8",
Min. 1 przetwornik wysokotonowy ciśnieniowy o średnicy cewki min. 1",
Pasmo przenoszenia w zakresie nie mniejszym niż 37 Hz - 18 kHz (-10 dB),
Efektywność min. 90 dB (1 W/ 1 m),
Kąt propagacji w pionie 90 stopni (+/- 10 stopni), 
Kąt propagacji w poziomie 110 stopni (+/- 10 stopni),</t>
  </si>
  <si>
    <t>Zestaw głośnikowy pasywny niskotonowy,
Min. 1 głośniki niskotonowe o średnicy min. 18",
Impedancja zastosowanego przetwornika min. 8 ohm,
Maksymalny poziom SPL min. 135 dB,
Pasmo przenoszenia w zakresie nie mniejszym niż od 30 Hz do 500 Hz (-10 dB)</t>
  </si>
  <si>
    <t>ZG.SF.x</t>
  </si>
  <si>
    <t>ZG.SF.SUB</t>
  </si>
  <si>
    <t xml:space="preserve">Procesor dźwięku kinowego,
Możliwość renderowania do min. 64 strumieni dźwięku,
Przetwarzanie z częstotliwością próbkowania min. 96 kHz i rozdzielczości 24 bitów,
Port wielokanałowej sieci audio w standardzie AES67,
Min. 1 wejście HDMI,
Min. 1 wyjście HDMI,
Min.16 kanałów wejściowych w standardzie AES/EBU,
Licencja odtwarzania systemu kinowego dźwięku immersyjnego Dolby Atmos
</t>
  </si>
  <si>
    <t>Dekoder dźwięku wielokanałowego</t>
  </si>
  <si>
    <t>Zespolony przetwornik analogowo-cyfrowy</t>
  </si>
  <si>
    <t>Dekoder dźwięku dookólnego,
Min. 1 wejście HDMI,
Min. 1 wyjście HDMI powtarzające sygnał wejściowy,
Min. 8 wyjść analogowych  odzielnie dla kązdego kanału w standardzie 7.1,
Możliwość sterowania działaniem dekodera poprzez port RS232 lub Ethernet,</t>
  </si>
  <si>
    <t>Zespolony przetowornik analogowo-cyfrowy,
Min.  8 analogowych mikrofonowo-liniowych,
Min. 1 wyjście cyfrowej sieci audio kompatybilne z procesorem DSPST zawartego w projekcie systemu elektroakustyki</t>
  </si>
  <si>
    <t>MCHSDEC</t>
  </si>
  <si>
    <t>MCHDSPIN</t>
  </si>
  <si>
    <t xml:space="preserve">Przełącznik sieciowy warstwy 3,
Min. 24 porty 1/2,5/5/10G z zasilaniem PoE+; Min. 4 porty SFP28 10/25G; Budżet PoE min.: 576W; Tablica MAC min. 16K; Tablica 4K ARP/ 512 NDP; Bufor min. 32Mb; MTBF min. 320552 godzin; Wydajność min. 505 Mp/s; Przepustowość min. 680 Gb/s
Interfejs web umożliwiający automatyczne przypisanie konfiguracji do portów właściwej dla protokołów czy też producenta: NVX, AMX, NDI, ZeeVee, Aurora, Kramer, LibAV, Dante Video, SDVoE, AES67, Q-SYS, Audio Dante, AVB, Crestron DigitalMedia AV, NUCLEUS Converged AV, Shure, Sonos, Visionary AV
Wymaga się aby powyższe szablony konfiguracji były stworzone przez producenta przełącznika a interfejs web w sposób jednoznaczny wskazywał że dany producent AV czy protokół jest obsługiwany przez dany szablon.
Wymaga się aby producent dostarczył kontroler w formie aplikacji umożlwiający przypisanie profilu AV do grupy przełączników w sposób automatyczny 
Wymaga się aby interfejs web miał możliwość wykonywania poleceń tekstowych CLI bez potrzeby tworzenia oddzielnego połączenia Telnet lub SSH
Minimalna ilość przełączników w stosie: 8
Możliwość łączenia w stos za pomocą interfejsów 25Gb/s
Możliwość łączenia przełączników w stos w konfiguracji: pierścień, podwójny pierścień, mesh
Distributed Link Aggregation (LAGs across the stack)
Ilość ACL min. 100; Ilość reguł na listę min. 1023 na wejściu i 511 na wyjściu
</t>
  </si>
  <si>
    <t xml:space="preserve">Przełącznik sieciowy warstwy 3,
Min. 12 portów 1/2,5/5/10G; Min. 4 porty SFP28 10/25G; Budżet PoE min.: 576W; Tablica MAC min. 16K; Tablica 4K ARP/ 512 NDP; Bufor min. 32Mb; MTBF min. 780202 godzin; Wydajność min. 357 Mp/s; Przepustowość min. 480 Gb/s
Interfejs web umożliwiający automatyczne przypisanie konfiguracji do portów właściwej dla protokołów czy też producenta: NVX, AMX, NDI, ZeeVee, Aurora, Kramer, LibAV, Dante Video, SDVoE, AES67, Q-SYS, Audio Dante, AVB, Crestron DigitalMedia AV, NUCLEUS Converged AV, Shure, Sonos, Visionary AV
Wymaga się aby powyższe szablony konfiguracji były stworzone przez producenta przełącznika a interfejs web w sposób jednoznaczny wskazywał że dany producent AV czy protokół jest obsługiwany przez dany szablon.
Wymaga się aby producent dostarczył kontroler w formie aplikacji umożlwiający przypisanie profilu AV do grupy przełączników w sposób automatyczny 
Wymaga się aby interfejs web miał możliwość wykonywania poleceń tekstowych CLI bez potrzeby tworzenia oddzielnego połączenia Telnet lub SSH
Minimalna ilość przełączników w stosie: 8
Możliwość łączenia w stos za pomocą interfejsów 10Gb/s
Możliwość łączenia przełączników w stos w konfiguracji: pierścień, podwójny pierścień, mesh
Distributed Link Aggregation (LAGs across the stack)
Ilość ACL min. 100; Ilość reguł na listę min. 1023 na wejściu i 511 na wyjściu
</t>
  </si>
  <si>
    <t xml:space="preserve">Przełącznik sieciowy warstwy 3,
Min. 44 porty 1/2,5 z zasilaniem PoE++; Min. 4 porty 1/2,5/5/10G z zasilaniem PoE++; Min. 4 porty SFP28 10/25G; Budżet PoE min.: 576W; Tablica MAC min. 16K; Tablica 4K ARP/ 512 NDP; Bufor min. 32Mb; MTBF min. 320552 godzin; Wydajność min. 372 Mp/s; Przepustowość min. 500 Gb/s
Interfejs web umożliwiający automatyczne przypisanie konfiguracji do portów właściwej dla protokołów czy też producenta: NVX, AMX, NDI, ZeeVee, Aurora, Kramer, LibAV, Dante Video, SDVoE, AES67, Q-SYS, Audio Dante, AVB, Crestron DigitalMedia AV, NUCLEUS Converged AV, Shure, Sonos, Visionary AV
Wymaga się aby powyższe szablony konfiguracji były stworzone przez producenta przełącznika a interfejs web w sposób jednoznaczny wskazywał że dany producent AV czy protokół jest obsługiwany przez dany szablon.
Wymaga się aby producent dostarczył kontroler w formie aplikacji umożlwiający przypisanie profilu AV do grupy przełączników w sposób automatyczny 
Wymaga się aby interfejs web miał możliwość wykonywania poleceń tekstowych CLI bez potrzeby tworzenia oddzielnego połączenia Telnet lub SSH
Minimalna ilość przełączników w stosie: 8
Możliwość łączenia w stos za pomocą interfejsów 25Gb/s
Możliwość łączenia przełączników w stos w konfiguracji: pierścień, podwójny pierścień, mesh
Distributed Link Aggregation (LAGs across the stack)
Ilość ACL min. 100; Ilość reguł na listę min. 1023 na wejściu i 511 na wyjściu
</t>
  </si>
  <si>
    <t>Odtwarzacz Bluray</t>
  </si>
  <si>
    <t>Skrzynia transportowa dla odtwarzacza Bluray</t>
  </si>
  <si>
    <t>Odtwarzacz płyt Bluray,
Obudowa przystosowana do montażu w skrzyni w standardzie RACK19",
Min. 1 wyjście HDMI</t>
  </si>
  <si>
    <t>Punkt dostępowy sieci WiFi w standardzie WiFi6,
Port wejściowy Ethernet o przepustowości min. 1 Gbps,
Zasilanie Poe</t>
  </si>
  <si>
    <t>Przewód głośnikowy - typ 1</t>
  </si>
  <si>
    <t>Przewód głośnikowy - typ 2</t>
  </si>
  <si>
    <t>Przewód głośnikowy - typ 3</t>
  </si>
  <si>
    <t>Przewód teletechniczny - typ 1</t>
  </si>
  <si>
    <t>Przewód teletechniczny - typ 2</t>
  </si>
  <si>
    <t>Bezhalogenowe głośnikowe przewody instalacyjne 2x2,5mm2 przeznaczone do pracy w pomieszczeniach suchych i wilgotnych, stosowane w instalacjach nagłośnieniowych obiektów takich jak: boiska sportowe, amfiteatry, teatry, sale kinowe. 
Żyły miedziane wielodrutowe klasy 6 wg. normy PN-EN 60228. 
Przewody wykonane w całości z materiałów bezhalogenowych, ograniczają rozprzestrzenianie się pożaru po instalacji kablowej i nie emitują szkodliwych substancji w czasie pożaru. Przewody sklasyfikowano zgodnie z normą PN-EN 50575 (CPR) właściwość reakcji na ogień nie gorsza niż Dca-s1b,d1,a1.</t>
  </si>
  <si>
    <t>Bezhalogenowe głośnikowe przewody instalacyjne 2x4mm2 przeznaczone do pracy w pomieszczeniach suchych i wilgotnych, stosowane w instalacjach nagłośnieniowych obiektów takich jak: boiska sportowe, amfiteatry, teatry, sale kinowe. 
Żyły miedziane wielodrutowe klasy 6 wg. normy PN-EN 60228. 
Przewody wykonane w całości z materiałów bezhalogenowych, ograniczają rozprzestrzenianie się pożaru po instalacji kablowej i nie emitują szkodliwych substancji w czasie pożaru. Przewody sklasyfikowano zgodnie z normą PN-EN 50575 (CPR) właściwość reakcji na ogień nie gorsza niż Dca-s1b,d1,a1.</t>
  </si>
  <si>
    <t>Bezhalogenowe głośnikowe przewody instalacyjne 2x6mm2 przeznaczone do pracy w pomieszczeniach suchych i wilgotnych, stosowane w instalacjach nagłośnieniowych obiektów takich jak: boiska sportowe, amfiteatry, teatry, sale kinowe. 
Żyły miedziane wielodrutowe klasy 5 wg. normy PN-EN 60228. 
Przewody wykonane w całości z materiałów bezhalogenowych, ograniczają rozprzestrzenianie się pożaru po instalacji kablowej i nie emitują szkodliwych substancji w czasie pożaru. Przewody sklasyfikowano zgodnie z normą PN-EN 50575 (CPR) właściwość reakcji na ogień nie gorsza niż Dca-s1b,d1,a1.</t>
  </si>
  <si>
    <t>Kabel instalacyjny kat.7, S/FTP, B2ca, AWG 23/1, LSOH</t>
  </si>
  <si>
    <t>Kabel światłowodowy wielomodowy uniwersalny gryzonioodporny, całkowicie dielektryczny, o lekkiej
konstrukcji jednotubowej. Charakteryzujący się duzą elastycznoscią i odpornoscią na przeciąganie, odporny na promieniowanie UV. Kabel zawierający 4 włókna światłowodowe w klasie OM3,
wypełniony żelem hydrofobowym dla ochrony włókien przed przenikaniem wilgoci. Elementy konstrukcyjne kabla wykonane z materiałów zapewniających stopień odporności w zakresie klasy
palności zgodnie z rozporządzeniem CPR na poziomie B2ca.</t>
  </si>
  <si>
    <t>Trasy kablowe</t>
  </si>
  <si>
    <t>Montaż, konfiguracja urządzeń systemu kinotechniki</t>
  </si>
  <si>
    <t>Przedłużenie gwarancji</t>
  </si>
  <si>
    <t>Koryta kablowe cynowane perforowane 200x50mm, 50x50mm o grubości blachy 0,5mm niezbędne do wykonania instalacji kablowych systemu kinotechnicznego. Materiały montażowe, pomocnicze oraz układanie przewodów w wykonanych trasach kablowych.</t>
  </si>
  <si>
    <t>Dostawa i montaż elementów systemu kinotechnicznego. Uruchomienie, konfiguracja, kalibracja, szkolenie z obsługi wykonanego systemu.</t>
  </si>
  <si>
    <t>Rozszerzenie gwarancji systemu.
Kalkulacja +1 rok (maksymalnie +5 lat), cena gwarantowana pod warunkiem opłacenia w momencie zakupu urządzeń</t>
  </si>
  <si>
    <t>Obiektyw przystosowany do projektora laserowego odpowiedni dla warunków projekcji plenerowej zgodnie z projektem</t>
  </si>
  <si>
    <t>Projektor laserowy,
Min. 3 panele DLP oddzielnie dla każdego koloru,
Jasność min. 30 000 lumenów,
Kontrast min. 2200:1,
Rozdzielczość natywna min. 1920x1200 pikseli,
Źródło światła o żywotności min. 20 000 godzin,
Korekcja kolorystyki P7,
Min. 1 wejście HDBaseT,
Min. 1 wejście HDMI,
Możliwość sterowania sygnałem DMX</t>
  </si>
  <si>
    <t>Nadajnik światłowodowy dla HDMI,
Obsługa rozdzielczości min. 4096x2160@60Hz (DCI 4K) z próbkowaniem 4:4:4,
bezstratne wideo 4K do 4096x2160 przy 60 Hz z próbkowaniem chrominancji 4:4:4 przez jedno włókno światłowodowe.
Obsługiwany standard HDMI 2.0,
Przepustowość transmisji danych nie mniej niż 18 Gb/s, Deep Color do 10 bitów i dwukanałowy dźwięk LPCM,
Zgodność z HDCP 2.3,
Buforowana pętla wejściowa HDMI,
Autoryzacja HDCP wybierana przez użytkownika,</t>
  </si>
  <si>
    <t>Odbiornik światłowodowy dla HDMI,
Obsługa rozdzielczości min. 4096x2160@60Hz (DCI 4K) z próbkowaniem 4:4:4,
bezstratne wideo 4K do 4096x2160 przy 60 Hz z próbkowaniem chrominancji 4:4:4 przez jedno włókno światłowodowe.
Obsługiwany standard HDMI 2.0,
Przepustowość transmisji danych nie mniej niż 18 Gb/s, Deep Color do 10 bitów i dwukanałowy dźwięk LPCM,
Zgodność z HDCP 2.3,
Buforowana pętla wejściowa HDMI,
Autoryzacja HDCP wybierana przez użytkownika,</t>
  </si>
  <si>
    <t>Konwerter HDMI optyczny - nadajnik</t>
  </si>
  <si>
    <t>Konwerter HDMI optyczny - odbiornik</t>
  </si>
  <si>
    <t>Projekcja plenerowa</t>
  </si>
  <si>
    <t>Panel sterujący projektora i serwera</t>
  </si>
  <si>
    <t>Komputer do zarządzania systemem kinotechnicznym o parametrach nie gorszych niż: 
ekran nie mniejszy niż 14''. Pamięć RAM nie mniej niż 8GB, dysk twardy min. 256GB SSD. Komunikacja bezprzewodowa: WiFi 802.11, wyposażony w złącza: HDMI, USB 2.0 - 2 szt, USB 3.0 – 1 szt. System operacyjny: Windows.</t>
  </si>
  <si>
    <t>Odtwarzacz Blu-ray</t>
  </si>
  <si>
    <t>Zasilacz UPS</t>
  </si>
  <si>
    <t>Panel dysków CRU</t>
  </si>
  <si>
    <t>Odtwarzacz nośników 4K/UHD Blu-Ray, DVD, CD, USB i SD. 
Odtwarzanie z nośników: 
4K/UHD BD, BD25, BD50, BD-ROM, BD-R, BD-RE; DVD-ROM, DVD+R, DVD-R, DVD+RW, DVD-RW; CD-DA, CD-R, CD-RW; Karty SD (do 512 GB); Nośniki USB (do 2 TB, w tym systemy plików FAT16, FAT32, exFAT, NTFS).
Rozdzielczość wyjściowa: 480i/576i, 480p/576p, 720p, 1080i, 1080p, 2160p. Przestrzeń kolorów: RGB PC Level, RGB Video Level, YCbCr (4:4:4), YCbCr (4:2:2).
Obsługiwane formaty plików wideo: 3GP, ASF, AVI, DAT, M2TS, MKV, WMV, MOV, MP4, MPG, OGM, TP, TS. 
Możliwość ukrycia menu na wyjściu video.
Port USB standardu 3.0. Wyposażony w co najmniej 2 wyjścia HDMI, co najmniej jedno z nich standardu 2.0. Wyjście analogowe audio LR (stereo) 2 x XLR symetryczne. 7.1-kanałowe wyjście analogowe 8 x RCA.
Wyposażony w port LAN - sterowany przez sieć Ethernet, RS-232C lub pilot zdalnego sterowania. Wytrzymała, metalowa obudowa z możliwością montażu w standardzie RACK 19". Wbudowany zasilacz sieciowy 200V – 240V, 50/60 Hz.</t>
  </si>
  <si>
    <t xml:space="preserve">Akumulatorowy zasilacz bezprzerwowy umożliwiający podtrzymanie zasilania pracy projektora kinowego w sytuacji zaniku napięcia sieciowego. Zasilanie urządzenia jednofazowe 230V AC. Kształt napięcia wyjściowego - pełna sinusoida. Moc pozorna urządzenia min. 3000VA, moc czynna min. 1600W. Akumulatory typ: wewnętrzne. Zabezpieczenie przeciążeniowe. Czas przełączania z zasilania sieciowego na akumulatorowe na poziomie &lt;5ms. Metalowa obudowa w standardzie rack.  </t>
  </si>
  <si>
    <t>Stacja dokująca dla dysków w obudowach CRU. Interfejs USB 3.0 (transfer do 5 Gbps). Funkcjonalność typu “Auto-Start”, samoczynne uruchomienie zasilania dysku. Montaż rack 19". Zasilanie 230V.</t>
  </si>
  <si>
    <t>Monitor podglądu, matryca typu IPS; Przekątna ekranu nie mniej niż 49"; Rozdzielczość nie gorsza niż: 3.840 x 2.160 (UHD); Jasność nie mniej niż 400cd/m2; Czas reakcji matrycy nie gorszy niż 8ms (grey to grey); Częstotliwość odświeżania nie mniej niż 60 Hz; Kontrast statyczny nie gorszy niż 1200:1; Kąt widzenia [stopnie] nie węższy niż 178 (pion), 178 (poziom); Przystosowany do pracy 16/7; Obsługa HDCP; Wyposażony w złącza 3 x HDMI, USB; wyjście słuchawkowe; Możliwość zdalnej kontroli RS232C. Port komunikacyjny RJ-45. Przystosowany do montażu wg. standardu VESA. Wbudowany zasilacz 100-240V~, 50/60Hz.</t>
  </si>
  <si>
    <t>Serwer z oprogramowaniem TMS</t>
  </si>
  <si>
    <t>Serwer do zarządzania projekcją, automatyzacji dystrybucji KDM oraz zdalnego monitorowania i wsparcia technicznego wraz z licencjami (5 lat).
Oprogramowanie zapewniające automatyzacje tworzenia list odtwarzania i harmonogramów projekcji materiału filmowego w sprzężeniu z systemem biletowym POS. 
Aplikacja oparta na Java Script z GUI dostępnym w przeglądarce internetowej. Możliwość zalogowania się do oprogramowania przez więcej niż jednego użytkownika w jednym miejscu za pośrednictwem komputera klienckiego przy użyciu odpowiedniej przeglądarki. System dostępu oparty na rolach – wysoki poziom bezpieczeństwa systemu. Wyświetlanie informacji w czasie rzeczywistym. Realizowanie funkcjonalności zgodnie z opisem zawartym w projekcie kinotechniki.</t>
  </si>
  <si>
    <t>Ethernet I/O kontroler z DMX</t>
  </si>
  <si>
    <t>Kontroler, bramka Ethernet do komunikacji bezpotencjałowej z systemami budynkowymi. Co najmniej 4 wejścia cyfrowe, 12 wyjść przekaźnikowych. Wyjście DMX. Integracja po API z systemem odtwarzającym serwera kinowego DCI.</t>
  </si>
  <si>
    <t xml:space="preserve">Nadajnik systemu KVM stacji roboczych. Ilość złącz Display Port: nie mniej niż 2. Ilość złącz USB typ B: nie mniej niż 2. Jakość przesyłanego obrazu nie gorsza niż 4K@60Hz. Medium transmisji danych – światłowód. </t>
  </si>
  <si>
    <t>Odbiornik systemu KVM stacji roboczych. Ilość złącz Display Port: nie mniej niż 2. Ilość złącz USB typ A: nie mniej niż 2. Jakość przesyłanego obrazu nie gorsza niż 4K@60Hz. Medium transmisji danych – światłowód.</t>
  </si>
  <si>
    <t>Monitor stacji roboczej o przekątnej ekranu nie więcej niż 24" z podświetleniem matrycy w technologii LED. Powłoka antyrefleksyjna. Rozdzielczość obrazu nie gorsza niż FullHD 1920 x 1080. Interfejsy wejściowe nie mniej niż HDMI, DisplayPort. Kontrast obrazu nie gorszy niż 1000:1. Głębia kolorów nie gorsza niż 16,7 mln. Jasność nie gorsza niż 250 cd/m2. Czas odpowiedzi nie gorszy niż 8ms. Wbudowany hub USB 3.0. Podstawa z możliwością regulacji wysokości monitora.</t>
  </si>
  <si>
    <t>Projektor kinowy DCI 4K RGB</t>
  </si>
  <si>
    <t>Cyfrowy projektor kinowy do projekcji 2D/3D. Pełna zgodność ze standardem DCI. Typ układu tworzącego obraz DLP - 3 x DMD 1,38". Rozdzielczość rzeczywista 4K (4096 x 2160 pixeli). Jasność min. 27.000 lumenów; zdolny zapewnić jasność obrazu na ekranie o powierzchni i współczynniku wzmocnienia odbitego światła zgodnie z dokumentacją projektową Kina "Tęcza" w zakresie min. 14fL dla projekcji 2D w całym okresie eksploatacji źródła światła. Kontrast obrazu min. 5.000:1. Wyposażony w źródło światła typu RGB - 3 niezależne źródła światła dla każdej z barw podstawowych. Projektor musi zapewniać zgodność z przestrzenią kolorystyczną DCI P3 = 100%, REC2020 ≥ 98.5%. Żywotność źródła światła min. 40.000h. Modułowa konstrukcja projektora umożliwiająca szybki serwis. Układ automatyki i pamięci ustawień ostrości i wielkości ogniskowej obiektywu. Filtry powietrza wielokrotnego użycia. Obsługa materiału filmowego HFR. Poziom hałasu generowanego przez projektor i układ zasilania nie więcej niż 51 dB (ważona A). Konsumpcja energii elektrycznej na poziomie nie większym niż 3900W, nie więcej niż 15W w trybie czuwania (ECO).</t>
  </si>
  <si>
    <t>Obiektyw pozwalający na uzyskanie obrazu o zwiększonym kontraście,
Możliwość uzyskania obrazu o szerokości 8,6 m z odległości 16,5 m. 
Zmotoryzowany, umożliwiający wyświetlenie obrazu w dwóch formatach kinowych (FLAT/SCOPE) bez konieczności wymiany bądź dodatkowej regulacji optyki.</t>
  </si>
  <si>
    <t>Serwer treści kinowych DCI z możliwością wbudowania do projektora,
Możliwość odtwarzania filmów w rozdzielczości 2D DCI 4K 60 klatek,
Możliwość odtwarzania treści o zwiększonej liczbie klatek min. 120,
Przepustowość dekodowania kodeka JPEG 2000 do 635 Mbps,
Min. 2 wejścia HDMI,
min. 2 wejścia 3G-SDI,
Min. 16 wyjść cyfrowych AES/EBU,
Wbudowany dyski w konfiguracji RAID-5, pamięć min. 7,6TB
Serwer treści kinowych DCI z możliwością wbudowania do projektora, odpowiedni dla projekcji filmów 2D/3D. Zapewniający pełną zgodność ze standardami DCI. Odtwarzanie treści w rozdzielczości 2K oraz 4K, w tym 4K@60 fps. Odtwarzany system kompresji MPEG-2 (4:2:0 oraz 4:2:2 do 60 fps). Odtwarzany system kompresji JPEG2000 w rozdzielczości 2K z częstotliwością do 120 fps, w rozdzielczości 2K 3D z częstotliwością do 60 fps dla każdego oka. Możliwy osiągalny bitrate dla JPEG 2000 powyżej 600 Mbps. Wyjście dźwięku w standardzie AES/EBU. Złącza wejściowe dla sygnału z urządzeń źródłowych treści alternatywnych (2x HDMI 2.0a, 3G-SDI). Złącza GPIO. Pamięć zbudowana w oparciu o RAID5, ilość pamięci netto min. 7,6TB. Złącza komunikacyjne Ethernet, USB 2.0, USB 3.0. Zarządzanie z poziomu interfejsu web. Dostarczany wraz z licencją LIVE IP (odtwarzanie materiału strumieniowanego po IP).</t>
  </si>
  <si>
    <t>Komputer do obsługi projekcji i zarządzania systemu wraz z peryferiami</t>
  </si>
  <si>
    <t>Jednostka sprzętowa komputera sterującego dostarczana w obudowie RACK 19". Zestaw powinien zostać wyposażony w procesor o parametrach nie gorszych niż: Intel Core i7-8700 (6 rdzeni, 12 wątków, taktowanie bazowe 3,2GHz); co najmniej 16 GB pamięci DDRAM pracującej z taktowaniem nie niższym niż 2666 MHz; nie mniej niż 512GB PCIe NVMe Class 40 SSD; co najmniej jeden dysk SATA o pojemności nie mniej niż 2 TB i prędkości 7200 obr./min; Karta sieciowa Ethernet 1 Gb/s; Wymagane minimalne parametry procesora graficznego: co najmniej 640 rdzeni CUDA o mocy obliczeniowej nie mniej niż 1,89 TFLOPS; co najmniej 4 GB pamięci GDDR5X 128-bit, obsługa rozdzielczości 5120x2880 pikseli; obsługiwane standardy: Open CL, DirectCompute, DirectX 12, OpenGL 4.5; wyjścia video: miniDisplayPort – 4szt; W zestawie z urządzeniem dostarczane klawiatura i mysz; Zainstalowany system operacyjny: Windows 10 Pro o architekturze 64-bitowej, polska wersja językowa; Obudowa typu rack 19"; Zasilanie 100-240V 50/60Hz</t>
  </si>
  <si>
    <t>Monitor komputera sterującego</t>
  </si>
  <si>
    <t>KVM nadajnik</t>
  </si>
  <si>
    <t>KVM odbiornik</t>
  </si>
  <si>
    <t xml:space="preserve">Szpula filmowa stała, pojemność 600m, do taśmy 35mm </t>
  </si>
  <si>
    <t xml:space="preserve">Szpula filmowa stała, pojemność 2000m, do taśmy 35mm </t>
  </si>
  <si>
    <t xml:space="preserve">Szpula filmowa rozkładana, pojemność 600m, do taśmy 35mm </t>
  </si>
  <si>
    <t>TABELA WARTOŚCI ELEMENTÓW SCALONYCH</t>
  </si>
  <si>
    <t>Nazwa</t>
  </si>
  <si>
    <t>Lp</t>
  </si>
  <si>
    <t>RAZEM</t>
  </si>
  <si>
    <t>Wartość kosztorysowa robót bez podatku VAT [PLN]</t>
  </si>
  <si>
    <t>Wartość podatku VAT [PLN]</t>
  </si>
  <si>
    <t>Wartość kosztorysowa robót z podatkiem VAT [PLN]</t>
  </si>
  <si>
    <t>KOSZTORYS INWESTORSKI</t>
  </si>
  <si>
    <t>Zasilacz lampy ksenonowej projektora 35mm</t>
  </si>
  <si>
    <t>Zasilacz lampy ksenonowej dedykowany dla projektorów kinowych 35mm. Typ zasilacza - Elektroniczny.
Moc maksymalna	- 3000 Watt
Napięcie wyjściowe regulowane w zakresie 28V do 36V
Prąd wyjściowy regulowany w zakresie od 52A do 110A
Efektywność energetyczna	≥ 80%
Zakres napięcia wejściowego 180 VAC do 264 VAC
System chłodzenia - Chłodzenie wentylatorem
Ochrona	Przeciążeniowa, przeciwprzepięciowa, termiczna
Wymiary nie więcej niż 320 mm x 380 mm x 770 mm (długość x głębokość x wysokość)</t>
  </si>
  <si>
    <t>Scalona macierz dyskowa,
Zainstalowane dwa procesory min.dziesięcio-rdzeniowe architekury 64-bit osiągające wynik nie gorszy niż 15.000 pkt. wg. jednostki weryfikującej.
Pamięć systemowa nie mniej niż 64 GB DDR4 ECC RDIMM https://www.cpubenchmark.net/.
Min. 2 porty 10 GB RJ45,
Min. 2 porty 1 GB RJ45,
Obsługa wielu ścieżek SAS. Możliwość zainstalowania min. 60 dysków, dostarczany w komplecie z co najmniej 40 dyskami HDD 12TB typ SAS o parametrach nie gorszych niż: rozmiar bufora dysku pamięci 256 MB
Szybkość transmisji interfejsu HDD 12 Gbit/s
Szybkość transmisji utrzymania HDD 242 MiB/s
Średnia szybkość transferu HDD 274 MB/s
Średni czas do awarii HDD (MTTF) 2500000 h
Obudowa Rack o wysokości max. 1U z kompletem wysuwanych szyn umożliwiających montaż w szafie rack i wysuwanie serwera do celów serwisowych. </t>
  </si>
  <si>
    <t>Oprogramowanie serwera umożliwiające zarządzanie przechowywaniem o parametrach nie gorszych niż. Maksymalny rozmiar pojedynczego wolumenu 1 PB (dla RAID 6) lub 200 TB; Maks. liczba wolumenów wewnętrznych nie mniej niż 256; Pamięć podręczna odczytu/zapisu na dyskach SSD; RAID Group; Obsługiwane typy macierzy RAID: Basic, JBOD, RAID 0, RAID 1, RAID 5, RAID 6
RAID 10; Migracja macierzy RAID: Basic na RAID 1, Basic na RAID 5, RAID 1 na RAID 5, RAID 5 na RAID 6. 
System plików. Wewnętrzne dyski twarde: Btrfs. Zewnętrzne dyski twarde: Btrfs, ext4, ext3, FAT, NTFS, HFS+, exFAT.
Protokół plików: SMB, AFP, NFS, FTP, WebDAV. Maks. liczba jednoczesnych połączeń protokołu SMB/AFP/FTP nie mniej niż 10,000.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</si>
</sst>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</font>
    <font>
      <b/>
      <sz val="14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44" fontId="0" fillId="0" borderId="1" xfId="1" applyFont="1" applyBorder="1" applyAlignment="1">
      <alignment horizontal="center" vertical="center"/>
    </xf>
    <xf numFmtId="44" fontId="1" fillId="2" borderId="1" xfId="1" applyFont="1" applyFill="1" applyBorder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1" fillId="2" borderId="1" xfId="0" applyFont="1" applyFill="1" applyBorder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9" fillId="0" borderId="0" xfId="0" applyFont="1"/>
    <xf numFmtId="0" fontId="8" fillId="0" borderId="1" xfId="0" applyFont="1" applyBorder="1" applyAlignment="1">
      <alignment horizontal="center" vertical="center" wrapText="1"/>
    </xf>
    <xf numFmtId="44" fontId="8" fillId="0" borderId="1" xfId="0" applyNumberFormat="1" applyFont="1" applyBorder="1" applyAlignment="1">
      <alignment horizontal="center" vertical="center" wrapText="1"/>
    </xf>
    <xf numFmtId="44" fontId="1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44" fontId="0" fillId="0" borderId="1" xfId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4" fontId="9" fillId="0" borderId="1" xfId="1" applyFont="1" applyBorder="1" applyAlignment="1">
      <alignment horizontal="center" vertical="center" wrapText="1"/>
    </xf>
    <xf numFmtId="44" fontId="9" fillId="0" borderId="1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44" fontId="0" fillId="0" borderId="5" xfId="1" applyFont="1" applyBorder="1" applyAlignment="1">
      <alignment horizontal="center" vertical="center" wrapText="1"/>
    </xf>
    <xf numFmtId="44" fontId="0" fillId="0" borderId="4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32A96-AB23-4662-BFCE-274B3F71BAEF}">
  <dimension ref="A1:G157"/>
  <sheetViews>
    <sheetView tabSelected="1" view="pageBreakPreview" topLeftCell="A11" zoomScale="85" zoomScaleNormal="85" zoomScaleSheetLayoutView="85" zoomScalePageLayoutView="70" workbookViewId="0">
      <selection activeCell="D14" sqref="D14"/>
    </sheetView>
  </sheetViews>
  <sheetFormatPr defaultRowHeight="15" x14ac:dyDescent="0.25"/>
  <cols>
    <col min="1" max="1" width="5.140625" bestFit="1" customWidth="1"/>
    <col min="2" max="2" width="68.7109375" style="5" bestFit="1" customWidth="1"/>
    <col min="3" max="3" width="70.42578125" style="10" customWidth="1"/>
    <col min="4" max="4" width="22" style="2" bestFit="1" customWidth="1"/>
    <col min="5" max="5" width="8.85546875" style="2"/>
    <col min="6" max="6" width="15.42578125" style="8" bestFit="1" customWidth="1"/>
    <col min="7" max="7" width="15.140625" style="8" bestFit="1" customWidth="1"/>
  </cols>
  <sheetData>
    <row r="1" spans="1:7" ht="23.25" x14ac:dyDescent="0.35">
      <c r="A1" s="40" t="s">
        <v>294</v>
      </c>
      <c r="B1" s="40"/>
      <c r="C1" s="40"/>
      <c r="D1" s="40"/>
      <c r="E1" s="40"/>
      <c r="F1" s="40"/>
      <c r="G1" s="40"/>
    </row>
    <row r="3" spans="1:7" ht="18.75" x14ac:dyDescent="0.25">
      <c r="A3" s="45" t="s">
        <v>0</v>
      </c>
      <c r="B3" s="45"/>
      <c r="C3" s="45"/>
      <c r="D3" s="45"/>
      <c r="E3" s="45"/>
      <c r="F3" s="45"/>
      <c r="G3" s="45"/>
    </row>
    <row r="4" spans="1:7" ht="30" x14ac:dyDescent="0.25">
      <c r="A4" s="11" t="s">
        <v>1</v>
      </c>
      <c r="B4" s="11" t="s">
        <v>2</v>
      </c>
      <c r="C4" s="11" t="s">
        <v>3</v>
      </c>
      <c r="D4" s="11" t="s">
        <v>4</v>
      </c>
      <c r="E4" s="11" t="s">
        <v>5</v>
      </c>
      <c r="F4" s="19" t="s">
        <v>6</v>
      </c>
      <c r="G4" s="19" t="s">
        <v>7</v>
      </c>
    </row>
    <row r="5" spans="1:7" ht="255" x14ac:dyDescent="0.25">
      <c r="A5" s="20">
        <v>1</v>
      </c>
      <c r="B5" s="20" t="s">
        <v>275</v>
      </c>
      <c r="C5" s="12" t="s">
        <v>276</v>
      </c>
      <c r="D5" s="20" t="s">
        <v>8</v>
      </c>
      <c r="E5" s="20">
        <v>1</v>
      </c>
      <c r="F5" s="28">
        <v>730446</v>
      </c>
      <c r="G5" s="28">
        <f t="shared" ref="G5:G37" si="0">F5*E5</f>
        <v>730446</v>
      </c>
    </row>
    <row r="6" spans="1:7" ht="75" x14ac:dyDescent="0.25">
      <c r="A6" s="20">
        <v>2</v>
      </c>
      <c r="B6" s="20" t="s">
        <v>9</v>
      </c>
      <c r="C6" s="12" t="s">
        <v>277</v>
      </c>
      <c r="D6" s="20" t="s">
        <v>10</v>
      </c>
      <c r="E6" s="20">
        <v>1</v>
      </c>
      <c r="F6" s="28">
        <v>48026</v>
      </c>
      <c r="G6" s="28">
        <f t="shared" si="0"/>
        <v>48026</v>
      </c>
    </row>
    <row r="7" spans="1:7" ht="330" x14ac:dyDescent="0.25">
      <c r="A7" s="20">
        <v>3</v>
      </c>
      <c r="B7" s="20" t="s">
        <v>11</v>
      </c>
      <c r="C7" s="12" t="s">
        <v>278</v>
      </c>
      <c r="D7" s="20" t="s">
        <v>12</v>
      </c>
      <c r="E7" s="20">
        <v>1</v>
      </c>
      <c r="F7" s="28">
        <v>72516</v>
      </c>
      <c r="G7" s="28">
        <f t="shared" si="0"/>
        <v>72516</v>
      </c>
    </row>
    <row r="8" spans="1:7" ht="390" x14ac:dyDescent="0.25">
      <c r="A8" s="20">
        <v>4</v>
      </c>
      <c r="B8" s="20" t="s">
        <v>13</v>
      </c>
      <c r="C8" s="12" t="s">
        <v>200</v>
      </c>
      <c r="D8" s="20" t="s">
        <v>14</v>
      </c>
      <c r="E8" s="20">
        <v>1</v>
      </c>
      <c r="F8" s="28">
        <v>14923</v>
      </c>
      <c r="G8" s="28">
        <f t="shared" si="0"/>
        <v>14923</v>
      </c>
    </row>
    <row r="9" spans="1:7" ht="75" x14ac:dyDescent="0.25">
      <c r="A9" s="20">
        <v>5</v>
      </c>
      <c r="B9" s="20" t="s">
        <v>259</v>
      </c>
      <c r="C9" s="12" t="s">
        <v>260</v>
      </c>
      <c r="D9" s="20"/>
      <c r="E9" s="20">
        <v>1</v>
      </c>
      <c r="F9" s="28">
        <v>3291</v>
      </c>
      <c r="G9" s="28">
        <f t="shared" si="0"/>
        <v>3291</v>
      </c>
    </row>
    <row r="10" spans="1:7" ht="270" x14ac:dyDescent="0.25">
      <c r="A10" s="20">
        <v>6</v>
      </c>
      <c r="B10" s="20" t="s">
        <v>261</v>
      </c>
      <c r="C10" s="12" t="s">
        <v>264</v>
      </c>
      <c r="D10" s="20"/>
      <c r="E10" s="20">
        <v>1</v>
      </c>
      <c r="F10" s="28">
        <v>4071.4285714285716</v>
      </c>
      <c r="G10" s="28">
        <f t="shared" si="0"/>
        <v>4071.4285714285716</v>
      </c>
    </row>
    <row r="11" spans="1:7" ht="105" x14ac:dyDescent="0.25">
      <c r="A11" s="20">
        <v>7</v>
      </c>
      <c r="B11" s="20" t="s">
        <v>262</v>
      </c>
      <c r="C11" s="12" t="s">
        <v>265</v>
      </c>
      <c r="D11" s="20"/>
      <c r="E11" s="20">
        <v>1</v>
      </c>
      <c r="F11" s="28">
        <v>3371.4285714285716</v>
      </c>
      <c r="G11" s="28">
        <f t="shared" si="0"/>
        <v>3371.4285714285716</v>
      </c>
    </row>
    <row r="12" spans="1:7" ht="45" x14ac:dyDescent="0.25">
      <c r="A12" s="20">
        <v>8</v>
      </c>
      <c r="B12" s="20" t="s">
        <v>263</v>
      </c>
      <c r="C12" s="12" t="s">
        <v>266</v>
      </c>
      <c r="D12" s="20"/>
      <c r="E12" s="20">
        <v>1</v>
      </c>
      <c r="F12" s="28">
        <v>7571.4285714285697</v>
      </c>
      <c r="G12" s="28">
        <f t="shared" si="0"/>
        <v>7571.4285714285697</v>
      </c>
    </row>
    <row r="13" spans="1:7" ht="135" x14ac:dyDescent="0.25">
      <c r="A13" s="20">
        <v>9</v>
      </c>
      <c r="B13" s="20" t="s">
        <v>163</v>
      </c>
      <c r="C13" s="12" t="s">
        <v>267</v>
      </c>
      <c r="D13" s="20"/>
      <c r="E13" s="20">
        <v>1</v>
      </c>
      <c r="F13" s="28">
        <v>3498</v>
      </c>
      <c r="G13" s="28">
        <f t="shared" si="0"/>
        <v>3498</v>
      </c>
    </row>
    <row r="14" spans="1:7" ht="180" x14ac:dyDescent="0.25">
      <c r="A14" s="20">
        <v>10</v>
      </c>
      <c r="B14" s="20" t="s">
        <v>268</v>
      </c>
      <c r="C14" s="12" t="s">
        <v>269</v>
      </c>
      <c r="D14" s="20"/>
      <c r="E14" s="20">
        <v>1</v>
      </c>
      <c r="F14" s="28">
        <v>46728</v>
      </c>
      <c r="G14" s="28">
        <f t="shared" si="0"/>
        <v>46728</v>
      </c>
    </row>
    <row r="15" spans="1:7" ht="60" x14ac:dyDescent="0.25">
      <c r="A15" s="20">
        <v>11</v>
      </c>
      <c r="B15" s="20" t="s">
        <v>270</v>
      </c>
      <c r="C15" s="12" t="s">
        <v>271</v>
      </c>
      <c r="D15" s="20"/>
      <c r="E15" s="20">
        <v>1</v>
      </c>
      <c r="F15" s="28">
        <v>3988</v>
      </c>
      <c r="G15" s="28">
        <f t="shared" si="0"/>
        <v>3988</v>
      </c>
    </row>
    <row r="16" spans="1:7" ht="225" x14ac:dyDescent="0.25">
      <c r="A16" s="20">
        <v>12</v>
      </c>
      <c r="B16" s="25" t="s">
        <v>279</v>
      </c>
      <c r="C16" s="23" t="s">
        <v>280</v>
      </c>
      <c r="D16" s="22"/>
      <c r="E16" s="20">
        <v>1</v>
      </c>
      <c r="F16" s="28">
        <v>10723</v>
      </c>
      <c r="G16" s="28">
        <f t="shared" si="0"/>
        <v>10723</v>
      </c>
    </row>
    <row r="17" spans="1:7" ht="105" x14ac:dyDescent="0.25">
      <c r="A17" s="20">
        <v>13</v>
      </c>
      <c r="B17" s="25" t="s">
        <v>281</v>
      </c>
      <c r="C17" s="12" t="s">
        <v>274</v>
      </c>
      <c r="D17" s="22"/>
      <c r="E17" s="20">
        <v>1</v>
      </c>
      <c r="F17" s="28">
        <v>940</v>
      </c>
      <c r="G17" s="28">
        <f t="shared" si="0"/>
        <v>940</v>
      </c>
    </row>
    <row r="18" spans="1:7" ht="45" x14ac:dyDescent="0.25">
      <c r="A18" s="20">
        <v>14</v>
      </c>
      <c r="B18" s="25" t="s">
        <v>282</v>
      </c>
      <c r="C18" s="12" t="s">
        <v>272</v>
      </c>
      <c r="D18" s="22"/>
      <c r="E18" s="20">
        <v>1</v>
      </c>
      <c r="F18" s="28">
        <v>7140</v>
      </c>
      <c r="G18" s="28">
        <f t="shared" si="0"/>
        <v>7140</v>
      </c>
    </row>
    <row r="19" spans="1:7" ht="45" x14ac:dyDescent="0.25">
      <c r="A19" s="20">
        <v>15</v>
      </c>
      <c r="B19" s="20" t="s">
        <v>283</v>
      </c>
      <c r="C19" s="12" t="s">
        <v>273</v>
      </c>
      <c r="D19" s="20"/>
      <c r="E19" s="20">
        <v>1</v>
      </c>
      <c r="F19" s="28">
        <v>7140</v>
      </c>
      <c r="G19" s="28">
        <f t="shared" si="0"/>
        <v>7140</v>
      </c>
    </row>
    <row r="20" spans="1:7" ht="375" x14ac:dyDescent="0.25">
      <c r="A20" s="20">
        <v>16</v>
      </c>
      <c r="B20" s="20" t="s">
        <v>15</v>
      </c>
      <c r="C20" s="12" t="s">
        <v>201</v>
      </c>
      <c r="D20" s="20" t="s">
        <v>16</v>
      </c>
      <c r="E20" s="20">
        <v>2</v>
      </c>
      <c r="F20" s="28">
        <v>294028</v>
      </c>
      <c r="G20" s="28">
        <f t="shared" si="0"/>
        <v>588056</v>
      </c>
    </row>
    <row r="21" spans="1:7" ht="75" x14ac:dyDescent="0.25">
      <c r="A21" s="20">
        <v>17</v>
      </c>
      <c r="B21" s="20" t="s">
        <v>17</v>
      </c>
      <c r="C21" s="12" t="s">
        <v>202</v>
      </c>
      <c r="D21" s="20" t="s">
        <v>10</v>
      </c>
      <c r="E21" s="20">
        <v>2</v>
      </c>
      <c r="F21" s="28">
        <v>4870</v>
      </c>
      <c r="G21" s="28">
        <f t="shared" si="0"/>
        <v>9740</v>
      </c>
    </row>
    <row r="22" spans="1:7" ht="165" x14ac:dyDescent="0.25">
      <c r="A22" s="20">
        <v>18</v>
      </c>
      <c r="B22" s="20" t="s">
        <v>295</v>
      </c>
      <c r="C22" s="12" t="s">
        <v>296</v>
      </c>
      <c r="D22" s="20" t="s">
        <v>16</v>
      </c>
      <c r="E22" s="20">
        <v>2</v>
      </c>
      <c r="F22" s="28">
        <v>19326</v>
      </c>
      <c r="G22" s="28">
        <f t="shared" si="0"/>
        <v>38652</v>
      </c>
    </row>
    <row r="23" spans="1:7" ht="30" x14ac:dyDescent="0.25">
      <c r="A23" s="20">
        <v>19</v>
      </c>
      <c r="B23" s="20" t="s">
        <v>18</v>
      </c>
      <c r="C23" s="12" t="s">
        <v>203</v>
      </c>
      <c r="D23" s="20" t="s">
        <v>10</v>
      </c>
      <c r="E23" s="20">
        <v>2</v>
      </c>
      <c r="F23" s="28">
        <v>24354</v>
      </c>
      <c r="G23" s="28">
        <f t="shared" si="0"/>
        <v>48708</v>
      </c>
    </row>
    <row r="24" spans="1:7" ht="30" x14ac:dyDescent="0.25">
      <c r="A24" s="20">
        <v>20</v>
      </c>
      <c r="B24" s="20" t="s">
        <v>19</v>
      </c>
      <c r="C24" s="12" t="s">
        <v>204</v>
      </c>
      <c r="D24" s="20" t="s">
        <v>10</v>
      </c>
      <c r="E24" s="20">
        <v>2</v>
      </c>
      <c r="F24" s="28">
        <v>27829</v>
      </c>
      <c r="G24" s="28">
        <f t="shared" si="0"/>
        <v>55658</v>
      </c>
    </row>
    <row r="25" spans="1:7" ht="45" x14ac:dyDescent="0.25">
      <c r="A25" s="20">
        <v>21</v>
      </c>
      <c r="B25" s="20" t="s">
        <v>20</v>
      </c>
      <c r="C25" s="12" t="s">
        <v>205</v>
      </c>
      <c r="D25" s="20" t="s">
        <v>10</v>
      </c>
      <c r="E25" s="20">
        <v>2</v>
      </c>
      <c r="F25" s="28">
        <v>32017</v>
      </c>
      <c r="G25" s="28">
        <f t="shared" si="0"/>
        <v>64034</v>
      </c>
    </row>
    <row r="26" spans="1:7" ht="30" x14ac:dyDescent="0.25">
      <c r="A26" s="20">
        <v>22</v>
      </c>
      <c r="B26" s="20" t="s">
        <v>21</v>
      </c>
      <c r="C26" s="12" t="s">
        <v>206</v>
      </c>
      <c r="D26" s="20" t="s">
        <v>10</v>
      </c>
      <c r="E26" s="20">
        <v>1</v>
      </c>
      <c r="F26" s="28">
        <v>28985</v>
      </c>
      <c r="G26" s="28">
        <f t="shared" si="0"/>
        <v>28985</v>
      </c>
    </row>
    <row r="27" spans="1:7" x14ac:dyDescent="0.25">
      <c r="A27" s="20">
        <v>23</v>
      </c>
      <c r="B27" s="20" t="s">
        <v>22</v>
      </c>
      <c r="C27" s="12" t="s">
        <v>284</v>
      </c>
      <c r="D27" s="20" t="s">
        <v>10</v>
      </c>
      <c r="E27" s="20">
        <v>8</v>
      </c>
      <c r="F27" s="28">
        <v>1300</v>
      </c>
      <c r="G27" s="28">
        <f t="shared" si="0"/>
        <v>10400</v>
      </c>
    </row>
    <row r="28" spans="1:7" x14ac:dyDescent="0.25">
      <c r="A28" s="20">
        <v>24</v>
      </c>
      <c r="B28" s="20" t="s">
        <v>23</v>
      </c>
      <c r="C28" s="12" t="s">
        <v>285</v>
      </c>
      <c r="D28" s="20" t="s">
        <v>10</v>
      </c>
      <c r="E28" s="20">
        <v>8</v>
      </c>
      <c r="F28" s="28">
        <v>1980</v>
      </c>
      <c r="G28" s="28">
        <f t="shared" si="0"/>
        <v>15840</v>
      </c>
    </row>
    <row r="29" spans="1:7" x14ac:dyDescent="0.25">
      <c r="A29" s="20">
        <v>25</v>
      </c>
      <c r="B29" s="20" t="s">
        <v>24</v>
      </c>
      <c r="C29" s="12" t="s">
        <v>286</v>
      </c>
      <c r="D29" s="20" t="s">
        <v>10</v>
      </c>
      <c r="E29" s="20">
        <v>8</v>
      </c>
      <c r="F29" s="28">
        <v>2340</v>
      </c>
      <c r="G29" s="28">
        <f t="shared" si="0"/>
        <v>18720</v>
      </c>
    </row>
    <row r="30" spans="1:7" ht="150" x14ac:dyDescent="0.25">
      <c r="A30" s="20">
        <v>26</v>
      </c>
      <c r="B30" s="20" t="s">
        <v>25</v>
      </c>
      <c r="C30" s="12" t="s">
        <v>26</v>
      </c>
      <c r="D30" s="20" t="s">
        <v>207</v>
      </c>
      <c r="E30" s="20">
        <v>2</v>
      </c>
      <c r="F30" s="28">
        <v>52000</v>
      </c>
      <c r="G30" s="28">
        <f t="shared" si="0"/>
        <v>104000</v>
      </c>
    </row>
    <row r="31" spans="1:7" ht="30" x14ac:dyDescent="0.25">
      <c r="A31" s="20">
        <v>27</v>
      </c>
      <c r="B31" s="20" t="s">
        <v>27</v>
      </c>
      <c r="C31" s="12" t="s">
        <v>28</v>
      </c>
      <c r="D31" s="20" t="s">
        <v>10</v>
      </c>
      <c r="E31" s="20">
        <v>1</v>
      </c>
      <c r="F31" s="28">
        <v>8242</v>
      </c>
      <c r="G31" s="28">
        <f t="shared" si="0"/>
        <v>8242</v>
      </c>
    </row>
    <row r="32" spans="1:7" ht="45" x14ac:dyDescent="0.25">
      <c r="A32" s="20">
        <v>28</v>
      </c>
      <c r="B32" s="20" t="s">
        <v>208</v>
      </c>
      <c r="C32" s="12" t="s">
        <v>209</v>
      </c>
      <c r="D32" s="20"/>
      <c r="E32" s="20">
        <v>1</v>
      </c>
      <c r="F32" s="28">
        <v>12121</v>
      </c>
      <c r="G32" s="28">
        <f t="shared" si="0"/>
        <v>12121</v>
      </c>
    </row>
    <row r="33" spans="1:7" ht="30" x14ac:dyDescent="0.25">
      <c r="A33" s="20">
        <v>29</v>
      </c>
      <c r="B33" s="20" t="s">
        <v>29</v>
      </c>
      <c r="C33" s="12" t="s">
        <v>30</v>
      </c>
      <c r="D33" s="20" t="s">
        <v>10</v>
      </c>
      <c r="E33" s="20">
        <v>1</v>
      </c>
      <c r="F33" s="28">
        <v>1500</v>
      </c>
      <c r="G33" s="28">
        <f t="shared" si="0"/>
        <v>1500</v>
      </c>
    </row>
    <row r="34" spans="1:7" ht="30" x14ac:dyDescent="0.25">
      <c r="A34" s="20">
        <v>30</v>
      </c>
      <c r="B34" s="20" t="s">
        <v>210</v>
      </c>
      <c r="C34" s="12" t="s">
        <v>30</v>
      </c>
      <c r="D34" s="20"/>
      <c r="E34" s="20">
        <v>1</v>
      </c>
      <c r="F34" s="28">
        <v>1500</v>
      </c>
      <c r="G34" s="28">
        <f t="shared" si="0"/>
        <v>1500</v>
      </c>
    </row>
    <row r="35" spans="1:7" ht="30" x14ac:dyDescent="0.25">
      <c r="A35" s="20">
        <v>31</v>
      </c>
      <c r="B35" s="20" t="s">
        <v>31</v>
      </c>
      <c r="C35" s="12" t="s">
        <v>32</v>
      </c>
      <c r="D35" s="20" t="s">
        <v>33</v>
      </c>
      <c r="E35" s="20">
        <v>1</v>
      </c>
      <c r="F35" s="28">
        <v>46232</v>
      </c>
      <c r="G35" s="28">
        <f t="shared" si="0"/>
        <v>46232</v>
      </c>
    </row>
    <row r="36" spans="1:7" ht="60" x14ac:dyDescent="0.25">
      <c r="A36" s="20">
        <v>32</v>
      </c>
      <c r="B36" s="20" t="s">
        <v>34</v>
      </c>
      <c r="C36" s="12" t="s">
        <v>35</v>
      </c>
      <c r="D36" s="20" t="s">
        <v>33</v>
      </c>
      <c r="E36" s="20">
        <v>1</v>
      </c>
      <c r="F36" s="28">
        <v>93045</v>
      </c>
      <c r="G36" s="28">
        <f t="shared" si="0"/>
        <v>93045</v>
      </c>
    </row>
    <row r="37" spans="1:7" ht="30" x14ac:dyDescent="0.25">
      <c r="A37" s="20">
        <v>33</v>
      </c>
      <c r="B37" s="20" t="s">
        <v>36</v>
      </c>
      <c r="C37" s="12" t="s">
        <v>37</v>
      </c>
      <c r="D37" s="20" t="s">
        <v>38</v>
      </c>
      <c r="E37" s="20">
        <v>1</v>
      </c>
      <c r="F37" s="28">
        <v>58726</v>
      </c>
      <c r="G37" s="28">
        <f t="shared" si="0"/>
        <v>58726</v>
      </c>
    </row>
    <row r="38" spans="1:7" ht="75" x14ac:dyDescent="0.25">
      <c r="A38" s="20">
        <v>34</v>
      </c>
      <c r="B38" s="20" t="s">
        <v>211</v>
      </c>
      <c r="C38" s="12" t="s">
        <v>213</v>
      </c>
      <c r="D38" s="20" t="s">
        <v>212</v>
      </c>
      <c r="E38" s="20">
        <v>1</v>
      </c>
      <c r="F38" s="28">
        <v>7320</v>
      </c>
      <c r="G38" s="28">
        <f t="shared" ref="G38:G69" si="1">F38*E38</f>
        <v>7320</v>
      </c>
    </row>
    <row r="39" spans="1:7" ht="150" x14ac:dyDescent="0.25">
      <c r="A39" s="20">
        <v>35</v>
      </c>
      <c r="B39" s="20" t="s">
        <v>39</v>
      </c>
      <c r="C39" s="12" t="s">
        <v>40</v>
      </c>
      <c r="D39" s="20" t="s">
        <v>41</v>
      </c>
      <c r="E39" s="20">
        <v>3</v>
      </c>
      <c r="F39" s="28">
        <v>22351</v>
      </c>
      <c r="G39" s="28">
        <f t="shared" si="1"/>
        <v>67053</v>
      </c>
    </row>
    <row r="40" spans="1:7" ht="60" x14ac:dyDescent="0.25">
      <c r="A40" s="20">
        <v>36</v>
      </c>
      <c r="B40" s="20" t="s">
        <v>42</v>
      </c>
      <c r="C40" s="12" t="s">
        <v>43</v>
      </c>
      <c r="D40" s="20" t="s">
        <v>44</v>
      </c>
      <c r="E40" s="20">
        <v>2</v>
      </c>
      <c r="F40" s="28">
        <v>24753</v>
      </c>
      <c r="G40" s="28">
        <f t="shared" si="1"/>
        <v>49506</v>
      </c>
    </row>
    <row r="41" spans="1:7" ht="75" x14ac:dyDescent="0.25">
      <c r="A41" s="20">
        <v>37</v>
      </c>
      <c r="B41" s="20" t="s">
        <v>45</v>
      </c>
      <c r="C41" s="12" t="s">
        <v>46</v>
      </c>
      <c r="D41" s="20" t="s">
        <v>47</v>
      </c>
      <c r="E41" s="20">
        <v>4</v>
      </c>
      <c r="F41" s="28">
        <v>3646</v>
      </c>
      <c r="G41" s="28">
        <f t="shared" si="1"/>
        <v>14584</v>
      </c>
    </row>
    <row r="42" spans="1:7" ht="30" x14ac:dyDescent="0.25">
      <c r="A42" s="20">
        <v>38</v>
      </c>
      <c r="B42" s="20" t="s">
        <v>48</v>
      </c>
      <c r="C42" s="12" t="s">
        <v>49</v>
      </c>
      <c r="D42" s="20" t="s">
        <v>10</v>
      </c>
      <c r="E42" s="20">
        <v>4</v>
      </c>
      <c r="F42" s="28">
        <v>1200</v>
      </c>
      <c r="G42" s="28">
        <f t="shared" si="1"/>
        <v>4800</v>
      </c>
    </row>
    <row r="43" spans="1:7" ht="120" x14ac:dyDescent="0.25">
      <c r="A43" s="20">
        <v>39</v>
      </c>
      <c r="B43" s="20" t="s">
        <v>50</v>
      </c>
      <c r="C43" s="12" t="s">
        <v>51</v>
      </c>
      <c r="D43" s="20" t="s">
        <v>10</v>
      </c>
      <c r="E43" s="20">
        <v>12</v>
      </c>
      <c r="F43" s="28">
        <v>12012</v>
      </c>
      <c r="G43" s="28">
        <f t="shared" si="1"/>
        <v>144144</v>
      </c>
    </row>
    <row r="44" spans="1:7" x14ac:dyDescent="0.25">
      <c r="A44" s="20">
        <v>40</v>
      </c>
      <c r="B44" s="20" t="s">
        <v>52</v>
      </c>
      <c r="C44" s="12" t="s">
        <v>52</v>
      </c>
      <c r="D44" s="20" t="s">
        <v>10</v>
      </c>
      <c r="E44" s="20">
        <v>6</v>
      </c>
      <c r="F44" s="28">
        <v>1200</v>
      </c>
      <c r="G44" s="28">
        <f t="shared" si="1"/>
        <v>7200</v>
      </c>
    </row>
    <row r="45" spans="1:7" x14ac:dyDescent="0.25">
      <c r="A45" s="20">
        <v>41</v>
      </c>
      <c r="B45" s="20" t="s">
        <v>53</v>
      </c>
      <c r="C45" s="12" t="s">
        <v>53</v>
      </c>
      <c r="D45" s="20" t="s">
        <v>10</v>
      </c>
      <c r="E45" s="20">
        <v>6</v>
      </c>
      <c r="F45" s="28">
        <v>1200</v>
      </c>
      <c r="G45" s="28">
        <f t="shared" si="1"/>
        <v>7200</v>
      </c>
    </row>
    <row r="46" spans="1:7" ht="120" x14ac:dyDescent="0.25">
      <c r="A46" s="20">
        <v>42</v>
      </c>
      <c r="B46" s="20" t="s">
        <v>54</v>
      </c>
      <c r="C46" s="12" t="s">
        <v>55</v>
      </c>
      <c r="D46" s="20" t="s">
        <v>10</v>
      </c>
      <c r="E46" s="20">
        <v>30</v>
      </c>
      <c r="F46" s="28">
        <v>5626</v>
      </c>
      <c r="G46" s="28">
        <f t="shared" si="1"/>
        <v>168780</v>
      </c>
    </row>
    <row r="47" spans="1:7" x14ac:dyDescent="0.25">
      <c r="A47" s="20">
        <v>43</v>
      </c>
      <c r="B47" s="20" t="s">
        <v>56</v>
      </c>
      <c r="C47" s="12" t="s">
        <v>56</v>
      </c>
      <c r="D47" s="20" t="s">
        <v>10</v>
      </c>
      <c r="E47" s="20">
        <v>12</v>
      </c>
      <c r="F47" s="28">
        <v>1200</v>
      </c>
      <c r="G47" s="28">
        <f t="shared" si="1"/>
        <v>14400</v>
      </c>
    </row>
    <row r="48" spans="1:7" x14ac:dyDescent="0.25">
      <c r="A48" s="20">
        <v>44</v>
      </c>
      <c r="B48" s="21" t="s">
        <v>57</v>
      </c>
      <c r="C48" s="12" t="s">
        <v>57</v>
      </c>
      <c r="D48" s="20" t="s">
        <v>10</v>
      </c>
      <c r="E48" s="20">
        <v>18</v>
      </c>
      <c r="F48" s="28">
        <v>1200</v>
      </c>
      <c r="G48" s="28">
        <f t="shared" si="1"/>
        <v>21600</v>
      </c>
    </row>
    <row r="49" spans="1:7" ht="105" x14ac:dyDescent="0.25">
      <c r="A49" s="20">
        <v>45</v>
      </c>
      <c r="B49" s="26" t="s">
        <v>214</v>
      </c>
      <c r="C49" s="24" t="s">
        <v>218</v>
      </c>
      <c r="D49" s="20" t="s">
        <v>220</v>
      </c>
      <c r="E49" s="20">
        <v>4</v>
      </c>
      <c r="F49" s="28">
        <v>10955</v>
      </c>
      <c r="G49" s="28">
        <f t="shared" si="1"/>
        <v>43820</v>
      </c>
    </row>
    <row r="50" spans="1:7" ht="45" x14ac:dyDescent="0.25">
      <c r="A50" s="20">
        <v>46</v>
      </c>
      <c r="B50" s="26" t="s">
        <v>215</v>
      </c>
      <c r="C50" s="24" t="s">
        <v>217</v>
      </c>
      <c r="D50" s="20"/>
      <c r="E50" s="20">
        <v>4</v>
      </c>
      <c r="F50" s="28">
        <v>900</v>
      </c>
      <c r="G50" s="28">
        <f t="shared" si="1"/>
        <v>3600</v>
      </c>
    </row>
    <row r="51" spans="1:7" ht="90" x14ac:dyDescent="0.25">
      <c r="A51" s="20">
        <v>47</v>
      </c>
      <c r="B51" s="26" t="s">
        <v>216</v>
      </c>
      <c r="C51" s="24" t="s">
        <v>219</v>
      </c>
      <c r="D51" s="20" t="s">
        <v>221</v>
      </c>
      <c r="E51" s="20">
        <v>1</v>
      </c>
      <c r="F51" s="28">
        <v>7924</v>
      </c>
      <c r="G51" s="28">
        <f t="shared" si="1"/>
        <v>7924</v>
      </c>
    </row>
    <row r="52" spans="1:7" ht="150" x14ac:dyDescent="0.25">
      <c r="A52" s="20">
        <v>48</v>
      </c>
      <c r="B52" s="27" t="s">
        <v>58</v>
      </c>
      <c r="C52" s="12" t="s">
        <v>59</v>
      </c>
      <c r="D52" s="20" t="s">
        <v>60</v>
      </c>
      <c r="E52" s="20">
        <v>1</v>
      </c>
      <c r="F52" s="28">
        <v>16167</v>
      </c>
      <c r="G52" s="28">
        <f t="shared" si="1"/>
        <v>16167</v>
      </c>
    </row>
    <row r="53" spans="1:7" ht="150" x14ac:dyDescent="0.25">
      <c r="A53" s="20">
        <v>49</v>
      </c>
      <c r="B53" s="20" t="s">
        <v>61</v>
      </c>
      <c r="C53" s="12" t="s">
        <v>62</v>
      </c>
      <c r="D53" s="20" t="s">
        <v>63</v>
      </c>
      <c r="E53" s="20">
        <v>15</v>
      </c>
      <c r="F53" s="28">
        <v>23049</v>
      </c>
      <c r="G53" s="28">
        <f t="shared" si="1"/>
        <v>345735</v>
      </c>
    </row>
    <row r="54" spans="1:7" ht="150" x14ac:dyDescent="0.25">
      <c r="A54" s="20">
        <v>50</v>
      </c>
      <c r="B54" s="20" t="s">
        <v>64</v>
      </c>
      <c r="C54" s="12" t="s">
        <v>65</v>
      </c>
      <c r="D54" s="20" t="s">
        <v>66</v>
      </c>
      <c r="E54" s="20">
        <v>2</v>
      </c>
      <c r="F54" s="28">
        <v>25802</v>
      </c>
      <c r="G54" s="28">
        <f t="shared" si="1"/>
        <v>51604</v>
      </c>
    </row>
    <row r="55" spans="1:7" ht="165" x14ac:dyDescent="0.25">
      <c r="A55" s="20">
        <v>51</v>
      </c>
      <c r="B55" s="20" t="s">
        <v>67</v>
      </c>
      <c r="C55" s="12" t="s">
        <v>222</v>
      </c>
      <c r="D55" s="20" t="s">
        <v>68</v>
      </c>
      <c r="E55" s="20">
        <v>1</v>
      </c>
      <c r="F55" s="28">
        <v>128571</v>
      </c>
      <c r="G55" s="28">
        <f t="shared" si="1"/>
        <v>128571</v>
      </c>
    </row>
    <row r="56" spans="1:7" ht="45" x14ac:dyDescent="0.25">
      <c r="A56" s="20">
        <v>52</v>
      </c>
      <c r="B56" s="20" t="s">
        <v>69</v>
      </c>
      <c r="C56" s="12" t="s">
        <v>70</v>
      </c>
      <c r="D56" s="20" t="s">
        <v>71</v>
      </c>
      <c r="E56" s="20">
        <v>1</v>
      </c>
      <c r="F56" s="28">
        <v>59064</v>
      </c>
      <c r="G56" s="28">
        <f t="shared" si="1"/>
        <v>59064</v>
      </c>
    </row>
    <row r="57" spans="1:7" ht="270" x14ac:dyDescent="0.25">
      <c r="A57" s="20">
        <v>53</v>
      </c>
      <c r="B57" s="20" t="s">
        <v>72</v>
      </c>
      <c r="C57" s="12" t="s">
        <v>73</v>
      </c>
      <c r="D57" s="20" t="s">
        <v>74</v>
      </c>
      <c r="E57" s="20">
        <v>1</v>
      </c>
      <c r="F57" s="28">
        <v>33952</v>
      </c>
      <c r="G57" s="28">
        <f t="shared" si="1"/>
        <v>33952</v>
      </c>
    </row>
    <row r="58" spans="1:7" ht="105" x14ac:dyDescent="0.25">
      <c r="A58" s="20">
        <v>54</v>
      </c>
      <c r="B58" s="20" t="s">
        <v>75</v>
      </c>
      <c r="C58" s="12" t="s">
        <v>76</v>
      </c>
      <c r="D58" s="20" t="s">
        <v>77</v>
      </c>
      <c r="E58" s="20">
        <v>5</v>
      </c>
      <c r="F58" s="28">
        <v>10089</v>
      </c>
      <c r="G58" s="28">
        <f t="shared" si="1"/>
        <v>50445</v>
      </c>
    </row>
    <row r="59" spans="1:7" ht="90" x14ac:dyDescent="0.25">
      <c r="A59" s="20">
        <v>55</v>
      </c>
      <c r="B59" s="20" t="s">
        <v>78</v>
      </c>
      <c r="C59" s="12" t="s">
        <v>79</v>
      </c>
      <c r="D59" s="20" t="s">
        <v>80</v>
      </c>
      <c r="E59" s="20">
        <v>2</v>
      </c>
      <c r="F59" s="28">
        <v>10089</v>
      </c>
      <c r="G59" s="28">
        <f t="shared" si="1"/>
        <v>20178</v>
      </c>
    </row>
    <row r="60" spans="1:7" ht="150" x14ac:dyDescent="0.25">
      <c r="A60" s="20">
        <v>56</v>
      </c>
      <c r="B60" s="20" t="s">
        <v>256</v>
      </c>
      <c r="C60" s="12" t="s">
        <v>254</v>
      </c>
      <c r="D60" s="20" t="s">
        <v>10</v>
      </c>
      <c r="E60" s="20">
        <v>1</v>
      </c>
      <c r="F60" s="28">
        <v>10089</v>
      </c>
      <c r="G60" s="28">
        <f t="shared" si="1"/>
        <v>10089</v>
      </c>
    </row>
    <row r="61" spans="1:7" ht="150" x14ac:dyDescent="0.25">
      <c r="A61" s="20">
        <v>57</v>
      </c>
      <c r="B61" s="20" t="s">
        <v>257</v>
      </c>
      <c r="C61" s="12" t="s">
        <v>255</v>
      </c>
      <c r="D61" s="20" t="s">
        <v>10</v>
      </c>
      <c r="E61" s="20">
        <v>1</v>
      </c>
      <c r="F61" s="28">
        <v>10089</v>
      </c>
      <c r="G61" s="28">
        <f t="shared" si="1"/>
        <v>10089</v>
      </c>
    </row>
    <row r="62" spans="1:7" ht="75" x14ac:dyDescent="0.25">
      <c r="A62" s="20">
        <v>58</v>
      </c>
      <c r="B62" s="21" t="s">
        <v>81</v>
      </c>
      <c r="C62" s="12" t="s">
        <v>82</v>
      </c>
      <c r="D62" s="21" t="s">
        <v>83</v>
      </c>
      <c r="E62" s="20">
        <v>1</v>
      </c>
      <c r="F62" s="28">
        <v>6600</v>
      </c>
      <c r="G62" s="28">
        <f t="shared" si="1"/>
        <v>6600</v>
      </c>
    </row>
    <row r="63" spans="1:7" ht="90" x14ac:dyDescent="0.25">
      <c r="A63" s="20">
        <v>59</v>
      </c>
      <c r="B63" s="26" t="s">
        <v>223</v>
      </c>
      <c r="C63" s="24" t="s">
        <v>225</v>
      </c>
      <c r="D63" s="26" t="s">
        <v>227</v>
      </c>
      <c r="E63" s="22">
        <v>1</v>
      </c>
      <c r="F63" s="29">
        <v>22074</v>
      </c>
      <c r="G63" s="29">
        <f t="shared" si="1"/>
        <v>22074</v>
      </c>
    </row>
    <row r="64" spans="1:7" ht="60" x14ac:dyDescent="0.25">
      <c r="A64" s="20">
        <v>60</v>
      </c>
      <c r="B64" s="26" t="s">
        <v>224</v>
      </c>
      <c r="C64" s="24" t="s">
        <v>226</v>
      </c>
      <c r="D64" s="26" t="s">
        <v>228</v>
      </c>
      <c r="E64" s="22">
        <v>1</v>
      </c>
      <c r="F64" s="29">
        <v>5076</v>
      </c>
      <c r="G64" s="29">
        <f t="shared" si="1"/>
        <v>5076</v>
      </c>
    </row>
    <row r="65" spans="1:7" ht="75" x14ac:dyDescent="0.25">
      <c r="A65" s="20">
        <v>61</v>
      </c>
      <c r="B65" s="27" t="s">
        <v>84</v>
      </c>
      <c r="C65" s="12" t="s">
        <v>85</v>
      </c>
      <c r="D65" s="27" t="s">
        <v>86</v>
      </c>
      <c r="E65" s="20">
        <v>1</v>
      </c>
      <c r="F65" s="28">
        <v>41054</v>
      </c>
      <c r="G65" s="28">
        <f t="shared" si="1"/>
        <v>41054</v>
      </c>
    </row>
    <row r="66" spans="1:7" ht="60" x14ac:dyDescent="0.25">
      <c r="A66" s="20">
        <v>62</v>
      </c>
      <c r="B66" s="20" t="s">
        <v>87</v>
      </c>
      <c r="C66" s="12" t="s">
        <v>88</v>
      </c>
      <c r="D66" s="20" t="s">
        <v>89</v>
      </c>
      <c r="E66" s="20">
        <v>1</v>
      </c>
      <c r="F66" s="28">
        <v>6425</v>
      </c>
      <c r="G66" s="28">
        <f t="shared" si="1"/>
        <v>6425</v>
      </c>
    </row>
    <row r="67" spans="1:7" ht="150" x14ac:dyDescent="0.25">
      <c r="A67" s="20">
        <v>63</v>
      </c>
      <c r="B67" s="20" t="s">
        <v>90</v>
      </c>
      <c r="C67" s="12" t="s">
        <v>91</v>
      </c>
      <c r="D67" s="20" t="s">
        <v>92</v>
      </c>
      <c r="E67" s="20">
        <v>1</v>
      </c>
      <c r="F67" s="28">
        <v>48559</v>
      </c>
      <c r="G67" s="28">
        <f t="shared" si="1"/>
        <v>48559</v>
      </c>
    </row>
    <row r="68" spans="1:7" x14ac:dyDescent="0.25">
      <c r="A68" s="20">
        <v>64</v>
      </c>
      <c r="B68" s="20" t="s">
        <v>93</v>
      </c>
      <c r="C68" s="12" t="s">
        <v>94</v>
      </c>
      <c r="D68" s="20" t="s">
        <v>10</v>
      </c>
      <c r="E68" s="20">
        <v>1</v>
      </c>
      <c r="F68" s="28">
        <v>34771</v>
      </c>
      <c r="G68" s="28">
        <f t="shared" si="1"/>
        <v>34771</v>
      </c>
    </row>
    <row r="69" spans="1:7" ht="90" x14ac:dyDescent="0.25">
      <c r="A69" s="20">
        <v>65</v>
      </c>
      <c r="B69" s="20" t="s">
        <v>95</v>
      </c>
      <c r="C69" s="12" t="s">
        <v>96</v>
      </c>
      <c r="D69" s="20" t="s">
        <v>97</v>
      </c>
      <c r="E69" s="20">
        <v>5</v>
      </c>
      <c r="F69" s="28">
        <v>24580</v>
      </c>
      <c r="G69" s="28">
        <f t="shared" si="1"/>
        <v>122900</v>
      </c>
    </row>
    <row r="70" spans="1:7" ht="30" x14ac:dyDescent="0.25">
      <c r="A70" s="20">
        <v>66</v>
      </c>
      <c r="B70" s="20" t="s">
        <v>98</v>
      </c>
      <c r="C70" s="12" t="s">
        <v>99</v>
      </c>
      <c r="D70" s="20" t="s">
        <v>10</v>
      </c>
      <c r="E70" s="20">
        <v>3</v>
      </c>
      <c r="F70" s="28">
        <v>5291</v>
      </c>
      <c r="G70" s="28">
        <f t="shared" ref="G70:G102" si="2">F70*E70</f>
        <v>15873</v>
      </c>
    </row>
    <row r="71" spans="1:7" ht="105" x14ac:dyDescent="0.25">
      <c r="A71" s="20">
        <v>67</v>
      </c>
      <c r="B71" s="20" t="s">
        <v>100</v>
      </c>
      <c r="C71" s="12" t="s">
        <v>101</v>
      </c>
      <c r="D71" s="20" t="s">
        <v>10</v>
      </c>
      <c r="E71" s="20">
        <v>2</v>
      </c>
      <c r="F71" s="28">
        <v>7500</v>
      </c>
      <c r="G71" s="28">
        <f t="shared" si="2"/>
        <v>15000</v>
      </c>
    </row>
    <row r="72" spans="1:7" ht="150" x14ac:dyDescent="0.25">
      <c r="A72" s="20">
        <v>68</v>
      </c>
      <c r="B72" s="20" t="s">
        <v>102</v>
      </c>
      <c r="C72" s="12" t="s">
        <v>103</v>
      </c>
      <c r="D72" s="20" t="s">
        <v>10</v>
      </c>
      <c r="E72" s="20">
        <v>1</v>
      </c>
      <c r="F72" s="28">
        <v>5000</v>
      </c>
      <c r="G72" s="28">
        <f t="shared" si="2"/>
        <v>5000</v>
      </c>
    </row>
    <row r="73" spans="1:7" ht="135" x14ac:dyDescent="0.25">
      <c r="A73" s="20">
        <v>69</v>
      </c>
      <c r="B73" s="20" t="s">
        <v>104</v>
      </c>
      <c r="C73" s="12" t="s">
        <v>105</v>
      </c>
      <c r="D73" s="20" t="s">
        <v>10</v>
      </c>
      <c r="E73" s="20">
        <v>2</v>
      </c>
      <c r="F73" s="28">
        <v>11500</v>
      </c>
      <c r="G73" s="28">
        <f t="shared" si="2"/>
        <v>23000</v>
      </c>
    </row>
    <row r="74" spans="1:7" ht="90" x14ac:dyDescent="0.25">
      <c r="A74" s="20">
        <v>70</v>
      </c>
      <c r="B74" s="20" t="s">
        <v>106</v>
      </c>
      <c r="C74" s="12" t="s">
        <v>107</v>
      </c>
      <c r="D74" s="20" t="s">
        <v>10</v>
      </c>
      <c r="E74" s="20">
        <v>2</v>
      </c>
      <c r="F74" s="28">
        <v>4000</v>
      </c>
      <c r="G74" s="28">
        <f t="shared" si="2"/>
        <v>8000</v>
      </c>
    </row>
    <row r="75" spans="1:7" ht="45" x14ac:dyDescent="0.25">
      <c r="A75" s="20">
        <v>71</v>
      </c>
      <c r="B75" s="20" t="s">
        <v>108</v>
      </c>
      <c r="C75" s="12" t="s">
        <v>109</v>
      </c>
      <c r="D75" s="20" t="s">
        <v>10</v>
      </c>
      <c r="E75" s="20">
        <v>8</v>
      </c>
      <c r="F75" s="28">
        <f>600</f>
        <v>600</v>
      </c>
      <c r="G75" s="28">
        <f t="shared" si="2"/>
        <v>4800</v>
      </c>
    </row>
    <row r="76" spans="1:7" ht="30" x14ac:dyDescent="0.25">
      <c r="A76" s="20">
        <v>72</v>
      </c>
      <c r="B76" s="20" t="s">
        <v>110</v>
      </c>
      <c r="C76" s="12" t="s">
        <v>111</v>
      </c>
      <c r="D76" s="20" t="s">
        <v>10</v>
      </c>
      <c r="E76" s="20">
        <v>4</v>
      </c>
      <c r="F76" s="28">
        <v>700</v>
      </c>
      <c r="G76" s="28">
        <f t="shared" si="2"/>
        <v>2800</v>
      </c>
    </row>
    <row r="77" spans="1:7" ht="30" x14ac:dyDescent="0.25">
      <c r="A77" s="20">
        <v>73</v>
      </c>
      <c r="B77" s="20" t="s">
        <v>112</v>
      </c>
      <c r="C77" s="12" t="s">
        <v>113</v>
      </c>
      <c r="D77" s="20" t="s">
        <v>10</v>
      </c>
      <c r="E77" s="20">
        <v>1</v>
      </c>
      <c r="F77" s="28">
        <v>1200</v>
      </c>
      <c r="G77" s="28">
        <f t="shared" si="2"/>
        <v>1200</v>
      </c>
    </row>
    <row r="78" spans="1:7" x14ac:dyDescent="0.25">
      <c r="A78" s="20">
        <v>74</v>
      </c>
      <c r="B78" s="20" t="s">
        <v>114</v>
      </c>
      <c r="C78" s="12" t="s">
        <v>114</v>
      </c>
      <c r="D78" s="20" t="s">
        <v>10</v>
      </c>
      <c r="E78" s="20">
        <v>2</v>
      </c>
      <c r="F78" s="28">
        <v>200</v>
      </c>
      <c r="G78" s="28">
        <f t="shared" si="2"/>
        <v>400</v>
      </c>
    </row>
    <row r="79" spans="1:7" ht="105" x14ac:dyDescent="0.25">
      <c r="A79" s="20">
        <v>75</v>
      </c>
      <c r="B79" s="20" t="s">
        <v>115</v>
      </c>
      <c r="C79" s="12" t="s">
        <v>116</v>
      </c>
      <c r="D79" s="20" t="s">
        <v>117</v>
      </c>
      <c r="E79" s="20">
        <v>1</v>
      </c>
      <c r="F79" s="28">
        <v>6359</v>
      </c>
      <c r="G79" s="28">
        <f t="shared" si="2"/>
        <v>6359</v>
      </c>
    </row>
    <row r="80" spans="1:7" ht="30" x14ac:dyDescent="0.25">
      <c r="A80" s="20">
        <v>76</v>
      </c>
      <c r="B80" s="20" t="s">
        <v>118</v>
      </c>
      <c r="C80" s="12" t="s">
        <v>119</v>
      </c>
      <c r="D80" s="20" t="s">
        <v>10</v>
      </c>
      <c r="E80" s="20">
        <v>1</v>
      </c>
      <c r="F80" s="28">
        <v>3616</v>
      </c>
      <c r="G80" s="28">
        <f t="shared" si="2"/>
        <v>3616</v>
      </c>
    </row>
    <row r="81" spans="1:7" ht="105" x14ac:dyDescent="0.25">
      <c r="A81" s="20">
        <v>77</v>
      </c>
      <c r="B81" s="20" t="s">
        <v>120</v>
      </c>
      <c r="C81" s="12" t="s">
        <v>121</v>
      </c>
      <c r="D81" s="20" t="s">
        <v>122</v>
      </c>
      <c r="E81" s="20">
        <v>2</v>
      </c>
      <c r="F81" s="28">
        <v>7089</v>
      </c>
      <c r="G81" s="28">
        <f t="shared" si="2"/>
        <v>14178</v>
      </c>
    </row>
    <row r="82" spans="1:7" ht="105" x14ac:dyDescent="0.25">
      <c r="A82" s="20">
        <v>78</v>
      </c>
      <c r="B82" s="20" t="s">
        <v>123</v>
      </c>
      <c r="C82" s="12" t="s">
        <v>124</v>
      </c>
      <c r="D82" s="20" t="s">
        <v>125</v>
      </c>
      <c r="E82" s="20">
        <v>1</v>
      </c>
      <c r="F82" s="28">
        <f>15269+1227</f>
        <v>16496</v>
      </c>
      <c r="G82" s="28">
        <f t="shared" si="2"/>
        <v>16496</v>
      </c>
    </row>
    <row r="83" spans="1:7" ht="165" x14ac:dyDescent="0.25">
      <c r="A83" s="20">
        <v>79</v>
      </c>
      <c r="B83" s="20" t="s">
        <v>126</v>
      </c>
      <c r="C83" s="12" t="s">
        <v>127</v>
      </c>
      <c r="D83" s="20" t="s">
        <v>128</v>
      </c>
      <c r="E83" s="20">
        <v>1</v>
      </c>
      <c r="F83" s="28">
        <v>5000</v>
      </c>
      <c r="G83" s="28">
        <f t="shared" si="2"/>
        <v>5000</v>
      </c>
    </row>
    <row r="84" spans="1:7" ht="30" x14ac:dyDescent="0.25">
      <c r="A84" s="20">
        <v>80</v>
      </c>
      <c r="B84" s="20" t="s">
        <v>129</v>
      </c>
      <c r="C84" s="12" t="s">
        <v>130</v>
      </c>
      <c r="D84" s="20" t="s">
        <v>10</v>
      </c>
      <c r="E84" s="20">
        <v>1</v>
      </c>
      <c r="F84" s="28">
        <v>3157</v>
      </c>
      <c r="G84" s="28">
        <f t="shared" si="2"/>
        <v>3157</v>
      </c>
    </row>
    <row r="85" spans="1:7" ht="90" x14ac:dyDescent="0.25">
      <c r="A85" s="20">
        <v>81</v>
      </c>
      <c r="B85" s="20" t="s">
        <v>131</v>
      </c>
      <c r="C85" s="12" t="s">
        <v>132</v>
      </c>
      <c r="D85" s="20" t="s">
        <v>10</v>
      </c>
      <c r="E85" s="20">
        <v>2</v>
      </c>
      <c r="F85" s="28">
        <v>2600</v>
      </c>
      <c r="G85" s="28">
        <f t="shared" si="2"/>
        <v>5200</v>
      </c>
    </row>
    <row r="86" spans="1:7" ht="90" x14ac:dyDescent="0.25">
      <c r="A86" s="20">
        <v>82</v>
      </c>
      <c r="B86" s="20" t="s">
        <v>133</v>
      </c>
      <c r="C86" s="12" t="s">
        <v>134</v>
      </c>
      <c r="D86" s="20" t="s">
        <v>10</v>
      </c>
      <c r="E86" s="20">
        <v>2</v>
      </c>
      <c r="F86" s="28">
        <v>980</v>
      </c>
      <c r="G86" s="28">
        <f t="shared" si="2"/>
        <v>1960</v>
      </c>
    </row>
    <row r="87" spans="1:7" ht="105" x14ac:dyDescent="0.25">
      <c r="A87" s="20">
        <v>83</v>
      </c>
      <c r="B87" s="20" t="s">
        <v>135</v>
      </c>
      <c r="C87" s="12" t="s">
        <v>136</v>
      </c>
      <c r="D87" s="20" t="s">
        <v>137</v>
      </c>
      <c r="E87" s="20">
        <v>1</v>
      </c>
      <c r="F87" s="28">
        <v>4892</v>
      </c>
      <c r="G87" s="28">
        <f t="shared" si="2"/>
        <v>4892</v>
      </c>
    </row>
    <row r="88" spans="1:7" ht="390" x14ac:dyDescent="0.25">
      <c r="A88" s="20">
        <v>84</v>
      </c>
      <c r="B88" s="20" t="s">
        <v>138</v>
      </c>
      <c r="C88" s="12" t="s">
        <v>230</v>
      </c>
      <c r="D88" s="20" t="s">
        <v>10</v>
      </c>
      <c r="E88" s="20">
        <v>2</v>
      </c>
      <c r="F88" s="28">
        <v>20257</v>
      </c>
      <c r="G88" s="28">
        <f t="shared" si="2"/>
        <v>40514</v>
      </c>
    </row>
    <row r="89" spans="1:7" ht="390" x14ac:dyDescent="0.25">
      <c r="A89" s="20">
        <v>85</v>
      </c>
      <c r="B89" s="20" t="s">
        <v>139</v>
      </c>
      <c r="C89" s="12" t="s">
        <v>231</v>
      </c>
      <c r="D89" s="20" t="s">
        <v>140</v>
      </c>
      <c r="E89" s="20">
        <v>2</v>
      </c>
      <c r="F89" s="28">
        <v>43205.5</v>
      </c>
      <c r="G89" s="28">
        <f t="shared" si="2"/>
        <v>86411</v>
      </c>
    </row>
    <row r="90" spans="1:7" ht="390" x14ac:dyDescent="0.25">
      <c r="A90" s="20">
        <v>86</v>
      </c>
      <c r="B90" s="20" t="s">
        <v>141</v>
      </c>
      <c r="C90" s="12" t="s">
        <v>229</v>
      </c>
      <c r="D90" s="20" t="s">
        <v>142</v>
      </c>
      <c r="E90" s="20">
        <v>2</v>
      </c>
      <c r="F90" s="28">
        <v>27025</v>
      </c>
      <c r="G90" s="28">
        <f t="shared" si="2"/>
        <v>54050</v>
      </c>
    </row>
    <row r="91" spans="1:7" ht="45" x14ac:dyDescent="0.25">
      <c r="A91" s="20">
        <v>87</v>
      </c>
      <c r="B91" s="20" t="s">
        <v>143</v>
      </c>
      <c r="C91" s="12" t="s">
        <v>144</v>
      </c>
      <c r="D91" s="20" t="s">
        <v>10</v>
      </c>
      <c r="E91" s="20">
        <v>8</v>
      </c>
      <c r="F91" s="28">
        <v>320</v>
      </c>
      <c r="G91" s="28">
        <f t="shared" si="2"/>
        <v>2560</v>
      </c>
    </row>
    <row r="92" spans="1:7" ht="45" x14ac:dyDescent="0.25">
      <c r="A92" s="20">
        <v>88</v>
      </c>
      <c r="B92" s="20" t="s">
        <v>145</v>
      </c>
      <c r="C92" s="12" t="s">
        <v>235</v>
      </c>
      <c r="D92" s="20" t="s">
        <v>10</v>
      </c>
      <c r="E92" s="20">
        <v>4</v>
      </c>
      <c r="F92" s="28">
        <v>900</v>
      </c>
      <c r="G92" s="28">
        <f t="shared" si="2"/>
        <v>3600</v>
      </c>
    </row>
    <row r="93" spans="1:7" ht="255" x14ac:dyDescent="0.25">
      <c r="A93" s="21">
        <v>89</v>
      </c>
      <c r="B93" s="21" t="s">
        <v>146</v>
      </c>
      <c r="C93" s="23" t="s">
        <v>297</v>
      </c>
      <c r="D93" s="21" t="s">
        <v>147</v>
      </c>
      <c r="E93" s="21">
        <v>1</v>
      </c>
      <c r="F93" s="38">
        <v>272130</v>
      </c>
      <c r="G93" s="38">
        <f t="shared" si="2"/>
        <v>272130</v>
      </c>
    </row>
    <row r="94" spans="1:7" ht="165" x14ac:dyDescent="0.25">
      <c r="A94" s="27"/>
      <c r="B94" s="27"/>
      <c r="C94" s="36" t="s">
        <v>298</v>
      </c>
      <c r="D94" s="27"/>
      <c r="E94" s="27"/>
      <c r="F94" s="37"/>
      <c r="G94" s="37"/>
    </row>
    <row r="95" spans="1:7" ht="45" x14ac:dyDescent="0.25">
      <c r="A95" s="20">
        <v>90</v>
      </c>
      <c r="B95" s="20" t="s">
        <v>148</v>
      </c>
      <c r="C95" s="12" t="s">
        <v>149</v>
      </c>
      <c r="D95" s="20" t="s">
        <v>10</v>
      </c>
      <c r="E95" s="20">
        <v>2</v>
      </c>
      <c r="F95" s="28">
        <v>6000</v>
      </c>
      <c r="G95" s="28">
        <f t="shared" si="2"/>
        <v>12000</v>
      </c>
    </row>
    <row r="96" spans="1:7" ht="30" x14ac:dyDescent="0.25">
      <c r="A96" s="20">
        <v>91</v>
      </c>
      <c r="B96" s="20" t="s">
        <v>150</v>
      </c>
      <c r="C96" s="12" t="s">
        <v>151</v>
      </c>
      <c r="D96" s="20" t="s">
        <v>10</v>
      </c>
      <c r="E96" s="20">
        <v>2</v>
      </c>
      <c r="F96" s="28">
        <v>1800</v>
      </c>
      <c r="G96" s="28">
        <f t="shared" si="2"/>
        <v>3600</v>
      </c>
    </row>
    <row r="97" spans="1:7" x14ac:dyDescent="0.25">
      <c r="A97" s="20">
        <v>92</v>
      </c>
      <c r="B97" s="21" t="s">
        <v>152</v>
      </c>
      <c r="C97" s="12" t="s">
        <v>153</v>
      </c>
      <c r="D97" s="20" t="s">
        <v>10</v>
      </c>
      <c r="E97" s="20">
        <v>2</v>
      </c>
      <c r="F97" s="28">
        <v>1800</v>
      </c>
      <c r="G97" s="28">
        <f t="shared" si="2"/>
        <v>3600</v>
      </c>
    </row>
    <row r="98" spans="1:7" ht="45" x14ac:dyDescent="0.25">
      <c r="A98" s="20">
        <v>93</v>
      </c>
      <c r="B98" s="26" t="s">
        <v>232</v>
      </c>
      <c r="C98" s="24" t="s">
        <v>234</v>
      </c>
      <c r="D98" s="20"/>
      <c r="E98" s="20">
        <v>1</v>
      </c>
      <c r="F98" s="28">
        <v>2766</v>
      </c>
      <c r="G98" s="28">
        <f t="shared" si="2"/>
        <v>2766</v>
      </c>
    </row>
    <row r="99" spans="1:7" x14ac:dyDescent="0.25">
      <c r="A99" s="20">
        <v>94</v>
      </c>
      <c r="B99" s="26" t="s">
        <v>233</v>
      </c>
      <c r="C99" s="24" t="s">
        <v>233</v>
      </c>
      <c r="D99" s="20"/>
      <c r="E99" s="20">
        <v>1</v>
      </c>
      <c r="F99" s="28">
        <v>1000</v>
      </c>
      <c r="G99" s="28">
        <f t="shared" si="2"/>
        <v>1000</v>
      </c>
    </row>
    <row r="100" spans="1:7" ht="150" x14ac:dyDescent="0.25">
      <c r="A100" s="20">
        <v>95</v>
      </c>
      <c r="B100" s="26" t="s">
        <v>236</v>
      </c>
      <c r="C100" s="24" t="s">
        <v>241</v>
      </c>
      <c r="D100" s="20"/>
      <c r="E100" s="20">
        <v>1600</v>
      </c>
      <c r="F100" s="28">
        <v>18.440000000000001</v>
      </c>
      <c r="G100" s="28">
        <f t="shared" si="2"/>
        <v>29504.000000000004</v>
      </c>
    </row>
    <row r="101" spans="1:7" ht="150" x14ac:dyDescent="0.25">
      <c r="A101" s="20">
        <v>96</v>
      </c>
      <c r="B101" s="26" t="s">
        <v>237</v>
      </c>
      <c r="C101" s="24" t="s">
        <v>242</v>
      </c>
      <c r="D101" s="20"/>
      <c r="E101" s="20">
        <v>900</v>
      </c>
      <c r="F101" s="28">
        <v>27.56</v>
      </c>
      <c r="G101" s="28">
        <f t="shared" si="2"/>
        <v>24804</v>
      </c>
    </row>
    <row r="102" spans="1:7" ht="150" x14ac:dyDescent="0.25">
      <c r="A102" s="20">
        <v>97</v>
      </c>
      <c r="B102" s="26" t="s">
        <v>238</v>
      </c>
      <c r="C102" s="24" t="s">
        <v>243</v>
      </c>
      <c r="D102" s="20"/>
      <c r="E102" s="20">
        <v>400</v>
      </c>
      <c r="F102" s="28">
        <v>34.89</v>
      </c>
      <c r="G102" s="28">
        <f t="shared" si="2"/>
        <v>13956</v>
      </c>
    </row>
    <row r="103" spans="1:7" x14ac:dyDescent="0.25">
      <c r="A103" s="20">
        <v>98</v>
      </c>
      <c r="B103" s="26" t="s">
        <v>239</v>
      </c>
      <c r="C103" s="24" t="s">
        <v>244</v>
      </c>
      <c r="D103" s="20"/>
      <c r="E103" s="20">
        <v>1800</v>
      </c>
      <c r="F103" s="28">
        <v>5.3</v>
      </c>
      <c r="G103" s="28">
        <f t="shared" ref="G103:G107" si="3">F103*E103</f>
        <v>9540</v>
      </c>
    </row>
    <row r="104" spans="1:7" ht="135" x14ac:dyDescent="0.25">
      <c r="A104" s="20">
        <v>99</v>
      </c>
      <c r="B104" s="26" t="s">
        <v>240</v>
      </c>
      <c r="C104" s="24" t="s">
        <v>245</v>
      </c>
      <c r="D104" s="20"/>
      <c r="E104" s="20">
        <v>800</v>
      </c>
      <c r="F104" s="28">
        <v>6.2</v>
      </c>
      <c r="G104" s="28">
        <f t="shared" si="3"/>
        <v>4960</v>
      </c>
    </row>
    <row r="105" spans="1:7" ht="60" x14ac:dyDescent="0.25">
      <c r="A105" s="20">
        <v>100</v>
      </c>
      <c r="B105" s="26" t="s">
        <v>246</v>
      </c>
      <c r="C105" s="12" t="s">
        <v>249</v>
      </c>
      <c r="D105" s="20"/>
      <c r="E105" s="20">
        <v>1</v>
      </c>
      <c r="F105" s="28">
        <v>27428.6</v>
      </c>
      <c r="G105" s="28">
        <f t="shared" si="3"/>
        <v>27428.6</v>
      </c>
    </row>
    <row r="106" spans="1:7" ht="30" x14ac:dyDescent="0.25">
      <c r="A106" s="20">
        <v>101</v>
      </c>
      <c r="B106" s="26" t="s">
        <v>247</v>
      </c>
      <c r="C106" s="12" t="s">
        <v>250</v>
      </c>
      <c r="D106" s="20"/>
      <c r="E106" s="20">
        <v>1</v>
      </c>
      <c r="F106" s="28">
        <v>67000</v>
      </c>
      <c r="G106" s="28">
        <f t="shared" si="3"/>
        <v>67000</v>
      </c>
    </row>
    <row r="107" spans="1:7" ht="45" x14ac:dyDescent="0.25">
      <c r="A107" s="20">
        <v>102</v>
      </c>
      <c r="B107" s="26" t="s">
        <v>248</v>
      </c>
      <c r="C107" s="12" t="s">
        <v>251</v>
      </c>
      <c r="D107" s="20"/>
      <c r="E107" s="20">
        <v>3</v>
      </c>
      <c r="F107" s="28">
        <v>22563</v>
      </c>
      <c r="G107" s="28">
        <f t="shared" si="3"/>
        <v>67689</v>
      </c>
    </row>
    <row r="108" spans="1:7" ht="18.75" x14ac:dyDescent="0.25">
      <c r="A108" s="43" t="s">
        <v>258</v>
      </c>
      <c r="B108" s="44"/>
      <c r="C108" s="44"/>
      <c r="D108" s="44"/>
      <c r="E108" s="44"/>
      <c r="F108" s="44"/>
      <c r="G108" s="44"/>
    </row>
    <row r="109" spans="1:7" ht="30" x14ac:dyDescent="0.25">
      <c r="A109" s="11" t="s">
        <v>1</v>
      </c>
      <c r="B109" s="11" t="s">
        <v>2</v>
      </c>
      <c r="C109" s="11" t="s">
        <v>3</v>
      </c>
      <c r="D109" s="11" t="s">
        <v>4</v>
      </c>
      <c r="E109" s="11" t="s">
        <v>5</v>
      </c>
      <c r="F109" s="19" t="s">
        <v>6</v>
      </c>
      <c r="G109" s="19" t="s">
        <v>7</v>
      </c>
    </row>
    <row r="110" spans="1:7" ht="150" x14ac:dyDescent="0.25">
      <c r="A110" s="3">
        <v>103</v>
      </c>
      <c r="B110" s="3" t="s">
        <v>154</v>
      </c>
      <c r="C110" s="12" t="s">
        <v>253</v>
      </c>
      <c r="D110" s="3" t="s">
        <v>155</v>
      </c>
      <c r="E110" s="3">
        <v>1</v>
      </c>
      <c r="F110" s="6">
        <v>282130</v>
      </c>
      <c r="G110" s="6">
        <f t="shared" ref="G110:G130" si="4">F110*E110</f>
        <v>282130</v>
      </c>
    </row>
    <row r="111" spans="1:7" ht="30" x14ac:dyDescent="0.25">
      <c r="A111" s="3">
        <v>104</v>
      </c>
      <c r="B111" s="3" t="s">
        <v>156</v>
      </c>
      <c r="C111" s="12" t="s">
        <v>252</v>
      </c>
      <c r="D111" s="3" t="s">
        <v>10</v>
      </c>
      <c r="E111" s="3">
        <v>1</v>
      </c>
      <c r="F111" s="6">
        <v>29135</v>
      </c>
      <c r="G111" s="6">
        <f t="shared" si="4"/>
        <v>29135</v>
      </c>
    </row>
    <row r="112" spans="1:7" ht="45" x14ac:dyDescent="0.25">
      <c r="A112" s="3">
        <v>105</v>
      </c>
      <c r="B112" s="3" t="s">
        <v>157</v>
      </c>
      <c r="C112" s="12" t="s">
        <v>158</v>
      </c>
      <c r="D112" s="3" t="s">
        <v>10</v>
      </c>
      <c r="E112" s="3">
        <v>1</v>
      </c>
      <c r="F112" s="6">
        <v>16420</v>
      </c>
      <c r="G112" s="6">
        <f t="shared" si="4"/>
        <v>16420</v>
      </c>
    </row>
    <row r="113" spans="1:7" x14ac:dyDescent="0.25">
      <c r="A113" s="3">
        <v>106</v>
      </c>
      <c r="B113" s="3" t="s">
        <v>159</v>
      </c>
      <c r="C113" s="12" t="s">
        <v>159</v>
      </c>
      <c r="D113" s="3" t="s">
        <v>10</v>
      </c>
      <c r="E113" s="3">
        <v>1</v>
      </c>
      <c r="F113" s="6">
        <v>5355</v>
      </c>
      <c r="G113" s="6">
        <f t="shared" si="4"/>
        <v>5355</v>
      </c>
    </row>
    <row r="114" spans="1:7" x14ac:dyDescent="0.25">
      <c r="A114" s="3">
        <v>107</v>
      </c>
      <c r="B114" s="3" t="s">
        <v>160</v>
      </c>
      <c r="C114" s="12" t="s">
        <v>160</v>
      </c>
      <c r="D114" s="3" t="s">
        <v>10</v>
      </c>
      <c r="E114" s="3">
        <v>1</v>
      </c>
      <c r="F114" s="6">
        <v>1360</v>
      </c>
      <c r="G114" s="6">
        <f t="shared" si="4"/>
        <v>1360</v>
      </c>
    </row>
    <row r="115" spans="1:7" ht="30" x14ac:dyDescent="0.25">
      <c r="A115" s="3">
        <v>108</v>
      </c>
      <c r="B115" s="3" t="s">
        <v>161</v>
      </c>
      <c r="C115" s="12" t="s">
        <v>162</v>
      </c>
      <c r="D115" s="3" t="s">
        <v>10</v>
      </c>
      <c r="E115" s="3">
        <v>1</v>
      </c>
      <c r="F115" s="6">
        <v>2000</v>
      </c>
      <c r="G115" s="6">
        <f t="shared" si="4"/>
        <v>2000</v>
      </c>
    </row>
    <row r="116" spans="1:7" ht="90" x14ac:dyDescent="0.25">
      <c r="A116" s="3">
        <v>109</v>
      </c>
      <c r="B116" s="3" t="s">
        <v>163</v>
      </c>
      <c r="C116" s="12" t="s">
        <v>164</v>
      </c>
      <c r="D116" s="3" t="s">
        <v>10</v>
      </c>
      <c r="E116" s="3">
        <v>1</v>
      </c>
      <c r="F116" s="6">
        <v>3171</v>
      </c>
      <c r="G116" s="6">
        <f t="shared" si="4"/>
        <v>3171</v>
      </c>
    </row>
    <row r="117" spans="1:7" ht="150" x14ac:dyDescent="0.25">
      <c r="A117" s="3">
        <v>110</v>
      </c>
      <c r="B117" s="3" t="s">
        <v>256</v>
      </c>
      <c r="C117" s="12" t="s">
        <v>254</v>
      </c>
      <c r="D117" s="3" t="s">
        <v>10</v>
      </c>
      <c r="E117" s="3">
        <v>1</v>
      </c>
      <c r="F117" s="6">
        <v>10089</v>
      </c>
      <c r="G117" s="6">
        <f t="shared" si="4"/>
        <v>10089</v>
      </c>
    </row>
    <row r="118" spans="1:7" ht="150" x14ac:dyDescent="0.25">
      <c r="A118" s="3">
        <v>111</v>
      </c>
      <c r="B118" s="3" t="s">
        <v>257</v>
      </c>
      <c r="C118" s="12" t="s">
        <v>255</v>
      </c>
      <c r="D118" s="3" t="s">
        <v>10</v>
      </c>
      <c r="E118" s="3">
        <v>1</v>
      </c>
      <c r="F118" s="6">
        <v>10089</v>
      </c>
      <c r="G118" s="6">
        <f t="shared" si="4"/>
        <v>10089</v>
      </c>
    </row>
    <row r="119" spans="1:7" ht="90" x14ac:dyDescent="0.25">
      <c r="A119" s="3">
        <v>112</v>
      </c>
      <c r="B119" s="3" t="s">
        <v>165</v>
      </c>
      <c r="C119" s="12" t="s">
        <v>166</v>
      </c>
      <c r="D119" s="3" t="s">
        <v>10</v>
      </c>
      <c r="E119" s="3">
        <v>1</v>
      </c>
      <c r="F119" s="6">
        <v>20000</v>
      </c>
      <c r="G119" s="6">
        <f t="shared" si="4"/>
        <v>20000</v>
      </c>
    </row>
    <row r="120" spans="1:7" ht="60" x14ac:dyDescent="0.25">
      <c r="A120" s="3">
        <v>113</v>
      </c>
      <c r="B120" s="3" t="s">
        <v>167</v>
      </c>
      <c r="C120" s="12" t="s">
        <v>168</v>
      </c>
      <c r="D120" s="3" t="s">
        <v>10</v>
      </c>
      <c r="E120" s="3">
        <v>1</v>
      </c>
      <c r="F120" s="6">
        <v>4000</v>
      </c>
      <c r="G120" s="6">
        <f t="shared" si="4"/>
        <v>4000</v>
      </c>
    </row>
    <row r="121" spans="1:7" x14ac:dyDescent="0.25">
      <c r="A121" s="3">
        <v>114</v>
      </c>
      <c r="B121" s="3" t="s">
        <v>169</v>
      </c>
      <c r="C121" s="12" t="s">
        <v>169</v>
      </c>
      <c r="D121" s="3" t="s">
        <v>10</v>
      </c>
      <c r="E121" s="3">
        <v>1</v>
      </c>
      <c r="F121" s="6">
        <v>3000</v>
      </c>
      <c r="G121" s="6">
        <f t="shared" si="4"/>
        <v>3000</v>
      </c>
    </row>
    <row r="122" spans="1:7" ht="90" x14ac:dyDescent="0.25">
      <c r="A122" s="3">
        <v>115</v>
      </c>
      <c r="B122" s="3" t="s">
        <v>170</v>
      </c>
      <c r="C122" s="12" t="s">
        <v>171</v>
      </c>
      <c r="D122" s="3" t="s">
        <v>10</v>
      </c>
      <c r="E122" s="3">
        <v>1</v>
      </c>
      <c r="F122" s="6">
        <v>5000</v>
      </c>
      <c r="G122" s="6">
        <f t="shared" si="4"/>
        <v>5000</v>
      </c>
    </row>
    <row r="123" spans="1:7" ht="60" x14ac:dyDescent="0.25">
      <c r="A123" s="3">
        <v>116</v>
      </c>
      <c r="B123" s="3" t="s">
        <v>172</v>
      </c>
      <c r="C123" s="12" t="s">
        <v>173</v>
      </c>
      <c r="D123" s="3" t="s">
        <v>10</v>
      </c>
      <c r="E123" s="3">
        <v>1</v>
      </c>
      <c r="F123" s="6">
        <v>2000</v>
      </c>
      <c r="G123" s="6">
        <f t="shared" si="4"/>
        <v>2000</v>
      </c>
    </row>
    <row r="124" spans="1:7" ht="105" x14ac:dyDescent="0.25">
      <c r="A124" s="3">
        <v>117</v>
      </c>
      <c r="B124" s="3" t="s">
        <v>174</v>
      </c>
      <c r="C124" s="12" t="s">
        <v>175</v>
      </c>
      <c r="D124" s="3" t="s">
        <v>10</v>
      </c>
      <c r="E124" s="3">
        <v>1</v>
      </c>
      <c r="F124" s="6">
        <v>840</v>
      </c>
      <c r="G124" s="6">
        <f t="shared" si="4"/>
        <v>840</v>
      </c>
    </row>
    <row r="125" spans="1:7" x14ac:dyDescent="0.25">
      <c r="A125" s="3">
        <v>118</v>
      </c>
      <c r="B125" s="3" t="s">
        <v>176</v>
      </c>
      <c r="C125" s="12" t="s">
        <v>176</v>
      </c>
      <c r="D125" s="3" t="s">
        <v>10</v>
      </c>
      <c r="E125" s="3">
        <v>1</v>
      </c>
      <c r="F125" s="6">
        <v>3000</v>
      </c>
      <c r="G125" s="6">
        <f t="shared" si="4"/>
        <v>3000</v>
      </c>
    </row>
    <row r="126" spans="1:7" x14ac:dyDescent="0.25">
      <c r="A126" s="3">
        <v>119</v>
      </c>
      <c r="B126" s="13" t="s">
        <v>239</v>
      </c>
      <c r="C126" s="15" t="s">
        <v>244</v>
      </c>
      <c r="D126" s="3"/>
      <c r="E126" s="3">
        <v>600</v>
      </c>
      <c r="F126" s="6">
        <v>5.3</v>
      </c>
      <c r="G126" s="6">
        <f t="shared" si="4"/>
        <v>3180</v>
      </c>
    </row>
    <row r="127" spans="1:7" ht="135" x14ac:dyDescent="0.25">
      <c r="A127" s="3">
        <v>120</v>
      </c>
      <c r="B127" s="13" t="s">
        <v>240</v>
      </c>
      <c r="C127" s="15" t="s">
        <v>245</v>
      </c>
      <c r="D127" s="3"/>
      <c r="E127" s="3">
        <v>600</v>
      </c>
      <c r="F127" s="6">
        <v>6.2</v>
      </c>
      <c r="G127" s="6">
        <f t="shared" si="4"/>
        <v>3720</v>
      </c>
    </row>
    <row r="128" spans="1:7" ht="60" x14ac:dyDescent="0.25">
      <c r="A128" s="3">
        <v>121</v>
      </c>
      <c r="B128" s="13" t="s">
        <v>246</v>
      </c>
      <c r="C128" s="14" t="s">
        <v>249</v>
      </c>
      <c r="D128" s="3"/>
      <c r="E128" s="3">
        <v>1</v>
      </c>
      <c r="F128" s="6">
        <v>9427</v>
      </c>
      <c r="G128" s="6">
        <f t="shared" si="4"/>
        <v>9427</v>
      </c>
    </row>
    <row r="129" spans="1:7" ht="30" x14ac:dyDescent="0.25">
      <c r="A129" s="3">
        <v>122</v>
      </c>
      <c r="B129" s="13" t="s">
        <v>247</v>
      </c>
      <c r="C129" s="14" t="s">
        <v>250</v>
      </c>
      <c r="D129" s="3"/>
      <c r="E129" s="3">
        <v>1</v>
      </c>
      <c r="F129" s="6">
        <v>14000</v>
      </c>
      <c r="G129" s="6">
        <f t="shared" si="4"/>
        <v>14000</v>
      </c>
    </row>
    <row r="130" spans="1:7" ht="45" x14ac:dyDescent="0.25">
      <c r="A130" s="3">
        <v>123</v>
      </c>
      <c r="B130" s="13" t="s">
        <v>248</v>
      </c>
      <c r="C130" s="14" t="s">
        <v>251</v>
      </c>
      <c r="D130" s="3"/>
      <c r="E130" s="3">
        <v>3</v>
      </c>
      <c r="F130" s="6">
        <v>14037</v>
      </c>
      <c r="G130" s="6">
        <f t="shared" si="4"/>
        <v>42111</v>
      </c>
    </row>
    <row r="131" spans="1:7" ht="18.75" x14ac:dyDescent="0.25">
      <c r="A131" s="41" t="s">
        <v>177</v>
      </c>
      <c r="B131" s="42"/>
      <c r="C131" s="42"/>
      <c r="D131" s="42"/>
      <c r="E131" s="42"/>
      <c r="F131" s="42"/>
      <c r="G131" s="42"/>
    </row>
    <row r="132" spans="1:7" x14ac:dyDescent="0.25">
      <c r="A132" s="9" t="s">
        <v>1</v>
      </c>
      <c r="B132" s="4" t="s">
        <v>2</v>
      </c>
      <c r="C132" s="11" t="s">
        <v>3</v>
      </c>
      <c r="D132" s="1" t="s">
        <v>4</v>
      </c>
      <c r="E132" s="1" t="s">
        <v>5</v>
      </c>
      <c r="F132" s="7" t="s">
        <v>6</v>
      </c>
      <c r="G132" s="7" t="s">
        <v>7</v>
      </c>
    </row>
    <row r="133" spans="1:7" ht="135" x14ac:dyDescent="0.25">
      <c r="A133" s="20">
        <v>124</v>
      </c>
      <c r="B133" s="20" t="s">
        <v>178</v>
      </c>
      <c r="C133" s="12" t="s">
        <v>179</v>
      </c>
      <c r="D133" s="20" t="s">
        <v>180</v>
      </c>
      <c r="E133" s="20">
        <v>6</v>
      </c>
      <c r="F133" s="28">
        <v>6196</v>
      </c>
      <c r="G133" s="28">
        <f t="shared" ref="G133:G145" si="5">F133*E133</f>
        <v>37176</v>
      </c>
    </row>
    <row r="134" spans="1:7" ht="45" x14ac:dyDescent="0.25">
      <c r="A134" s="20">
        <v>125</v>
      </c>
      <c r="B134" s="20" t="s">
        <v>181</v>
      </c>
      <c r="C134" s="12" t="s">
        <v>182</v>
      </c>
      <c r="D134" s="20" t="s">
        <v>183</v>
      </c>
      <c r="E134" s="20">
        <v>1</v>
      </c>
      <c r="F134" s="28">
        <v>600</v>
      </c>
      <c r="G134" s="28">
        <f t="shared" si="5"/>
        <v>600</v>
      </c>
    </row>
    <row r="135" spans="1:7" ht="45" x14ac:dyDescent="0.25">
      <c r="A135" s="20">
        <v>126</v>
      </c>
      <c r="B135" s="20" t="s">
        <v>184</v>
      </c>
      <c r="C135" s="12" t="s">
        <v>185</v>
      </c>
      <c r="D135" s="20" t="s">
        <v>186</v>
      </c>
      <c r="E135" s="20">
        <v>5</v>
      </c>
      <c r="F135" s="28">
        <v>600</v>
      </c>
      <c r="G135" s="28">
        <f t="shared" si="5"/>
        <v>3000</v>
      </c>
    </row>
    <row r="136" spans="1:7" ht="135" x14ac:dyDescent="0.25">
      <c r="A136" s="20">
        <v>127</v>
      </c>
      <c r="B136" s="20" t="s">
        <v>187</v>
      </c>
      <c r="C136" s="12" t="s">
        <v>188</v>
      </c>
      <c r="D136" s="20" t="s">
        <v>189</v>
      </c>
      <c r="E136" s="20">
        <v>2</v>
      </c>
      <c r="F136" s="28">
        <v>9030</v>
      </c>
      <c r="G136" s="28">
        <f t="shared" si="5"/>
        <v>18060</v>
      </c>
    </row>
    <row r="137" spans="1:7" ht="45" x14ac:dyDescent="0.25">
      <c r="A137" s="20">
        <v>128</v>
      </c>
      <c r="B137" s="20" t="s">
        <v>190</v>
      </c>
      <c r="C137" s="12" t="s">
        <v>191</v>
      </c>
      <c r="D137" s="20" t="s">
        <v>183</v>
      </c>
      <c r="E137" s="20">
        <v>1</v>
      </c>
      <c r="F137" s="28">
        <v>800</v>
      </c>
      <c r="G137" s="28">
        <f t="shared" si="5"/>
        <v>800</v>
      </c>
    </row>
    <row r="138" spans="1:7" ht="225" x14ac:dyDescent="0.25">
      <c r="A138" s="20">
        <v>129</v>
      </c>
      <c r="B138" s="20" t="s">
        <v>192</v>
      </c>
      <c r="C138" s="12" t="s">
        <v>193</v>
      </c>
      <c r="D138" s="20" t="s">
        <v>194</v>
      </c>
      <c r="E138" s="20">
        <v>4</v>
      </c>
      <c r="F138" s="28">
        <v>16932</v>
      </c>
      <c r="G138" s="28">
        <f t="shared" si="5"/>
        <v>67728</v>
      </c>
    </row>
    <row r="139" spans="1:7" ht="90" x14ac:dyDescent="0.25">
      <c r="A139" s="20">
        <v>130</v>
      </c>
      <c r="B139" s="20" t="s">
        <v>195</v>
      </c>
      <c r="C139" s="12" t="s">
        <v>196</v>
      </c>
      <c r="D139" s="20" t="s">
        <v>194</v>
      </c>
      <c r="E139" s="20">
        <v>4</v>
      </c>
      <c r="F139" s="28">
        <v>1500</v>
      </c>
      <c r="G139" s="28">
        <f t="shared" si="5"/>
        <v>6000</v>
      </c>
    </row>
    <row r="140" spans="1:7" ht="150" x14ac:dyDescent="0.25">
      <c r="A140" s="20">
        <v>131</v>
      </c>
      <c r="B140" s="20" t="s">
        <v>197</v>
      </c>
      <c r="C140" s="12" t="s">
        <v>198</v>
      </c>
      <c r="D140" s="20" t="s">
        <v>199</v>
      </c>
      <c r="E140" s="20">
        <v>9</v>
      </c>
      <c r="F140" s="28">
        <f>1200*5</f>
        <v>6000</v>
      </c>
      <c r="G140" s="28">
        <f t="shared" si="5"/>
        <v>54000</v>
      </c>
    </row>
    <row r="141" spans="1:7" x14ac:dyDescent="0.25">
      <c r="A141" s="20">
        <v>132</v>
      </c>
      <c r="B141" s="26" t="s">
        <v>239</v>
      </c>
      <c r="C141" s="24" t="s">
        <v>244</v>
      </c>
      <c r="D141" s="20"/>
      <c r="E141" s="20">
        <v>800</v>
      </c>
      <c r="F141" s="28">
        <v>5.3</v>
      </c>
      <c r="G141" s="28">
        <f t="shared" si="5"/>
        <v>4240</v>
      </c>
    </row>
    <row r="142" spans="1:7" ht="135" x14ac:dyDescent="0.25">
      <c r="A142" s="20">
        <v>133</v>
      </c>
      <c r="B142" s="26" t="s">
        <v>240</v>
      </c>
      <c r="C142" s="24" t="s">
        <v>245</v>
      </c>
      <c r="D142" s="20"/>
      <c r="E142" s="20">
        <v>100</v>
      </c>
      <c r="F142" s="28">
        <v>6.2</v>
      </c>
      <c r="G142" s="28">
        <f t="shared" si="5"/>
        <v>620</v>
      </c>
    </row>
    <row r="143" spans="1:7" ht="60" x14ac:dyDescent="0.25">
      <c r="A143" s="20">
        <v>134</v>
      </c>
      <c r="B143" s="26" t="s">
        <v>246</v>
      </c>
      <c r="C143" s="12" t="s">
        <v>249</v>
      </c>
      <c r="D143" s="20"/>
      <c r="E143" s="20">
        <v>1</v>
      </c>
      <c r="F143" s="28">
        <v>11643</v>
      </c>
      <c r="G143" s="28">
        <f t="shared" si="5"/>
        <v>11643</v>
      </c>
    </row>
    <row r="144" spans="1:7" ht="30" x14ac:dyDescent="0.25">
      <c r="A144" s="20">
        <v>135</v>
      </c>
      <c r="B144" s="26" t="s">
        <v>247</v>
      </c>
      <c r="C144" s="12" t="s">
        <v>250</v>
      </c>
      <c r="D144" s="20"/>
      <c r="E144" s="20">
        <v>1</v>
      </c>
      <c r="F144" s="28">
        <v>7500</v>
      </c>
      <c r="G144" s="28">
        <f t="shared" si="5"/>
        <v>7500</v>
      </c>
    </row>
    <row r="145" spans="1:7" ht="45" x14ac:dyDescent="0.25">
      <c r="A145" s="20">
        <v>136</v>
      </c>
      <c r="B145" s="26" t="s">
        <v>248</v>
      </c>
      <c r="C145" s="12" t="s">
        <v>251</v>
      </c>
      <c r="D145" s="20"/>
      <c r="E145" s="20">
        <v>3</v>
      </c>
      <c r="F145" s="28">
        <v>6728</v>
      </c>
      <c r="G145" s="28">
        <f t="shared" si="5"/>
        <v>20184</v>
      </c>
    </row>
    <row r="149" spans="1:7" ht="18.75" x14ac:dyDescent="0.3">
      <c r="A149" s="16"/>
      <c r="B149" s="46" t="s">
        <v>287</v>
      </c>
      <c r="C149" s="46"/>
    </row>
    <row r="150" spans="1:7" ht="18.75" x14ac:dyDescent="0.25">
      <c r="A150" s="17" t="s">
        <v>289</v>
      </c>
      <c r="B150" s="17" t="s">
        <v>288</v>
      </c>
      <c r="C150" s="17" t="s">
        <v>7</v>
      </c>
    </row>
    <row r="151" spans="1:7" ht="18.75" x14ac:dyDescent="0.25">
      <c r="A151" s="32">
        <v>1</v>
      </c>
      <c r="B151" s="33" t="str">
        <f>A3</f>
        <v>Kinotechnika</v>
      </c>
      <c r="C151" s="34">
        <f>SUM(G5:G107)</f>
        <v>4607859.8857142851</v>
      </c>
    </row>
    <row r="152" spans="1:7" ht="18.75" x14ac:dyDescent="0.25">
      <c r="A152" s="32">
        <v>2</v>
      </c>
      <c r="B152" s="33" t="str">
        <f>A108</f>
        <v>Projekcja plenerowa</v>
      </c>
      <c r="C152" s="35">
        <f>SUM(G110:G130)</f>
        <v>470027</v>
      </c>
    </row>
    <row r="153" spans="1:7" ht="18.75" x14ac:dyDescent="0.25">
      <c r="A153" s="32">
        <v>3</v>
      </c>
      <c r="B153" s="33" t="str">
        <f>A131</f>
        <v>Wyświetlacze informacyjne</v>
      </c>
      <c r="C153" s="35">
        <f>SUM(G133:G145)</f>
        <v>231551</v>
      </c>
    </row>
    <row r="154" spans="1:7" ht="18.75" x14ac:dyDescent="0.3">
      <c r="A154" s="30"/>
      <c r="B154" s="39" t="s">
        <v>290</v>
      </c>
      <c r="C154" s="39"/>
    </row>
    <row r="155" spans="1:7" ht="18.75" x14ac:dyDescent="0.3">
      <c r="A155" s="30"/>
      <c r="B155" s="31" t="s">
        <v>291</v>
      </c>
      <c r="C155" s="18">
        <f>SUM(C151:C153)</f>
        <v>5309437.8857142851</v>
      </c>
    </row>
    <row r="156" spans="1:7" ht="18.75" x14ac:dyDescent="0.3">
      <c r="A156" s="30"/>
      <c r="B156" s="31" t="s">
        <v>292</v>
      </c>
      <c r="C156" s="18">
        <f>C155*0.23</f>
        <v>1221170.7137142855</v>
      </c>
    </row>
    <row r="157" spans="1:7" ht="18.75" x14ac:dyDescent="0.3">
      <c r="A157" s="30"/>
      <c r="B157" s="31" t="s">
        <v>293</v>
      </c>
      <c r="C157" s="18">
        <f>SUM(C155:C156)</f>
        <v>6530608.5994285708</v>
      </c>
    </row>
  </sheetData>
  <mergeCells count="6">
    <mergeCell ref="B154:C154"/>
    <mergeCell ref="A1:G1"/>
    <mergeCell ref="A131:G131"/>
    <mergeCell ref="A108:G108"/>
    <mergeCell ref="A3:G3"/>
    <mergeCell ref="B149:C14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5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Kinotechnika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Dariusz Borowiecki</dc:creator>
  <cp:keywords/>
  <dc:description/>
  <cp:lastModifiedBy>Ewelina Malowana</cp:lastModifiedBy>
  <cp:revision/>
  <cp:lastPrinted>2024-04-19T09:59:34Z</cp:lastPrinted>
  <dcterms:created xsi:type="dcterms:W3CDTF">2023-10-17T06:34:33Z</dcterms:created>
  <dcterms:modified xsi:type="dcterms:W3CDTF">2024-04-19T10:00:10Z</dcterms:modified>
  <cp:category/>
  <cp:contentStatus/>
</cp:coreProperties>
</file>